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PO-PLE" sheetId="1" state="visible" r:id="rId1"/>
    <sheet name="CFF - PLE" sheetId="2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<sst xmlns="http://schemas.openxmlformats.org/spreadsheetml/2006/main" count="580" uniqueCount="580">
  <si>
    <t>Nivel</t>
  </si>
  <si>
    <t xml:space="preserve">N° Macrosserviço / Serviço</t>
  </si>
  <si>
    <t>Fonte</t>
  </si>
  <si>
    <t>Código</t>
  </si>
  <si>
    <t xml:space="preserve">Descrição Macrosserviço / Serviço</t>
  </si>
  <si>
    <t xml:space="preserve">Qtd. (valor calculado)</t>
  </si>
  <si>
    <t>Und.</t>
  </si>
  <si>
    <t xml:space="preserve">Custo Unitário Referência</t>
  </si>
  <si>
    <t xml:space="preserve">Custo Unitário</t>
  </si>
  <si>
    <t>BDI</t>
  </si>
  <si>
    <t xml:space="preserve">Preço Unitário (valor calculado)</t>
  </si>
  <si>
    <t xml:space="preserve">Preço Total (valor calculado)</t>
  </si>
  <si>
    <t>Observação</t>
  </si>
  <si>
    <t xml:space="preserve">N° Evento</t>
  </si>
  <si>
    <t>Evento</t>
  </si>
  <si>
    <t xml:space="preserve">N° Frente de Obra</t>
  </si>
  <si>
    <t xml:space="preserve">Frente de Obra</t>
  </si>
  <si>
    <t>Qtd.</t>
  </si>
  <si>
    <t>Valor</t>
  </si>
  <si>
    <t>Macrosserviço</t>
  </si>
  <si>
    <t>1</t>
  </si>
  <si>
    <t/>
  </si>
  <si>
    <t xml:space="preserve">SERVIÇOS PRELIMINARES</t>
  </si>
  <si>
    <t>Serviço</t>
  </si>
  <si>
    <t>1.1</t>
  </si>
  <si>
    <t>SINAPI</t>
  </si>
  <si>
    <t>103689</t>
  </si>
  <si>
    <t xml:space="preserve">FORNECIMENTO E INSTALAÇÃO DE PLACA DE OBRA COM CHAPA GALVANIZADA E ESTRUTURA DE MADEIRA. AF_03/2022_PS</t>
  </si>
  <si>
    <t>M2</t>
  </si>
  <si>
    <t>OBRA</t>
  </si>
  <si>
    <t>1.2</t>
  </si>
  <si>
    <t>98449</t>
  </si>
  <si>
    <t xml:space="preserve">PAREDE DE MADEIRA COMPENSADA PARA CONSTRUÇÃO TEMPORÁRIA EM CHAPA DUPLA, EXTERNA, SEM VÃO. AF_03/2024</t>
  </si>
  <si>
    <t>1.3</t>
  </si>
  <si>
    <t>94213</t>
  </si>
  <si>
    <t xml:space="preserve">TELHAMENTO COM TELHA DE AÇO/ALUMÍNIO E = 0,5 MM, COM ATÉ 2 ÁGUAS, INCLUSO IÇAMENTO. AF_07/2019</t>
  </si>
  <si>
    <t>2</t>
  </si>
  <si>
    <t>FUNDAÇÕES</t>
  </si>
  <si>
    <t>2.1</t>
  </si>
  <si>
    <t>96521</t>
  </si>
  <si>
    <t xml:space="preserve">ESCAVAÇÃO MECANIZADA PARA BLOCO DE COROAMENTO OU SAPATA COM RETROESCAVADEIRA (INCLUINDO ESCAVAÇÃO PARA COLOCAÇÃO DE FÔRMAS). AF_01/2024</t>
  </si>
  <si>
    <t>M3</t>
  </si>
  <si>
    <t>2.2</t>
  </si>
  <si>
    <t>101616</t>
  </si>
  <si>
    <t xml:space="preserve">PREPARO DE FUNDO DE VALA COM LARGURA MENOR QUE 1,5 M (ACERTO DO SOLO NATURAL). AF_08/2020</t>
  </si>
  <si>
    <t>2.3</t>
  </si>
  <si>
    <t>96619</t>
  </si>
  <si>
    <t xml:space="preserve">LASTRO DE CONCRETO MAGRO, APLICADO EM BLOCOS DE COROAMENTO OU SAPATAS, ESPESSURA DE 5 CM. AF_01/2024</t>
  </si>
  <si>
    <t>2.4</t>
  </si>
  <si>
    <t>104927</t>
  </si>
  <si>
    <t xml:space="preserve">FABRICAÇÃO, MONTAGEM E DESMONTAGEM DE FÔRMA PARA SAPATA CORRIDA, EM MADEIRA SERRADA, E=25 MM, 4 UTILIZAÇÕES. AF_01/2024</t>
  </si>
  <si>
    <t>2.5</t>
  </si>
  <si>
    <t>104919</t>
  </si>
  <si>
    <t xml:space="preserve">ARMAÇÃO DE SAPATA ISOLADA, VIGA BALDRAME E SAPATA CORRIDA UTILIZANDO AÇO CA-50 DE 10 MM - MONTAGEM. AF_01/2024</t>
  </si>
  <si>
    <t>KG</t>
  </si>
  <si>
    <t>2.6</t>
  </si>
  <si>
    <t>104917</t>
  </si>
  <si>
    <t xml:space="preserve">ARMAÇÃO DE SAPATA ISOLADA, VIGA BALDRAME E SAPATA CORRIDA UTILIZANDO AÇO CA-50 DE 6,3 MM - MONTAGEM. AF_01/2024</t>
  </si>
  <si>
    <t>2.7</t>
  </si>
  <si>
    <t>104916</t>
  </si>
  <si>
    <t xml:space="preserve">ARMAÇÃO DE SAPATA ISOLADA, VIGA BALDRAME E SAPATA CORRIDA UTILIZANDO AÇO CA-60 DE 5 MM - MONTAGEM. AF_01/2024</t>
  </si>
  <si>
    <t>2.8</t>
  </si>
  <si>
    <t>Composição</t>
  </si>
  <si>
    <t>96556_ADP-01</t>
  </si>
  <si>
    <t xml:space="preserve">CONCRETAGEM DE SAPATA, FCK 20 MPA, COM USO DE JERICA - LANÇAMENTO, ADENSAMENTO E ACABAMENTO.</t>
  </si>
  <si>
    <t>2.9</t>
  </si>
  <si>
    <t>104737</t>
  </si>
  <si>
    <t xml:space="preserve">REATERRO MANUAL DE VALAS, COM PLACA VIBRATÓRIA. AF_08/2023</t>
  </si>
  <si>
    <t>2.10</t>
  </si>
  <si>
    <t>96527</t>
  </si>
  <si>
    <t xml:space="preserve">ESCAVAÇÃO MANUAL PARA VIGA BALDRAME OU SAPATA CORRIDA (INCLUINDO ESCAVAÇÃO PARA COLOCAÇÃO DE FÔRMAS). AF_01/2024</t>
  </si>
  <si>
    <t>2.11</t>
  </si>
  <si>
    <t>2.12</t>
  </si>
  <si>
    <t>96536</t>
  </si>
  <si>
    <t xml:space="preserve">FABRICAÇÃO, MONTAGEM E DESMONTAGEM DE FÔRMA PARA VIGA BALDRAME, EM MADEIRA SERRADA, E=25 MM, 4 UTILIZAÇÕES. AF_01/2024</t>
  </si>
  <si>
    <t>2.13</t>
  </si>
  <si>
    <t>104918</t>
  </si>
  <si>
    <t xml:space="preserve">ARMAÇÃO DE SAPATA ISOLADA, VIGA BALDRAME E SAPATA CORRIDA UTILIZANDO AÇO CA-50 DE 8 MM - MONTAGEM. AF_01/2024</t>
  </si>
  <si>
    <t>2.14</t>
  </si>
  <si>
    <t>2.15</t>
  </si>
  <si>
    <t>2.16</t>
  </si>
  <si>
    <t>96555_ADP-01</t>
  </si>
  <si>
    <t xml:space="preserve">CONCRETAGEM DE BLOCO DE COROAMENTO OU VIGA BALDRAME, FCK 20 MPA, COM USO DE JERICA - LANÇAMENTO, ADENSAMENTO E ACABAMENTO. AF_01/2024</t>
  </si>
  <si>
    <t>2.17</t>
  </si>
  <si>
    <t>2.18</t>
  </si>
  <si>
    <t>98557</t>
  </si>
  <si>
    <t xml:space="preserve">IMPERMEABILIZAÇÃO DE SUPERFÍCIE COM EMULSÃO ASFÁLTICA, 2 DEMÃOS. AF_09/2023</t>
  </si>
  <si>
    <t>3</t>
  </si>
  <si>
    <t>SUPRAESTRUTURA</t>
  </si>
  <si>
    <t>3.1</t>
  </si>
  <si>
    <t>92427</t>
  </si>
  <si>
    <t xml:space="preserve">MONTAGEM E DESMONTAGEM DE FÔRMA DE PILARES RETANGULARES E ESTRUTURAS SIMILARES, PÉ-DIREITO SIMPLES, EM CHAPA DE MADEIRA COMPENSADA RESINADA, 8 UTILIZAÇÕES. AF_09/2020</t>
  </si>
  <si>
    <t>3.2</t>
  </si>
  <si>
    <t>92463_ADP-01</t>
  </si>
  <si>
    <t xml:space="preserve">MONTAGEM E DESMONTAGEM DE FÔRMA DE VIGA, SEM ESCORAMENTO, PÉ-DIREITO SIMPLES, EM CHAPA DE MADEIRA RESINADA, 8 UTILIZAÇÕES.</t>
  </si>
  <si>
    <t>3.3</t>
  </si>
  <si>
    <t>92463</t>
  </si>
  <si>
    <t xml:space="preserve">MONTAGEM E DESMONTAGEM DE FÔRMA DE VIGA, ESCORAMENTO COM GARFO DE MADEIRA, PÉ-DIREITO SIMPLES, EM CHAPA DE MADEIRA RESINADA, 8 UTILIZAÇÕES. AF_09/2020</t>
  </si>
  <si>
    <t>3.4</t>
  </si>
  <si>
    <t>92759</t>
  </si>
  <si>
    <t xml:space="preserve">ARMAÇÃO DE PILAR OU VIGA DE ESTRUTURA CONVENCIONAL DE CONCRETO ARMADO UTILIZANDO AÇO CA-60 DE 5,0 MM - MONTAGEM. AF_06/2022</t>
  </si>
  <si>
    <t>3.5</t>
  </si>
  <si>
    <t>92760</t>
  </si>
  <si>
    <t xml:space="preserve">ARMAÇÃO DE PILAR OU VIGA DE ESTRUTURA CONVENCIONAL DE CONCRETO ARMADO UTILIZANDO AÇO CA-50 DE 6,3 MM - MONTAGEM. AF_06/2022</t>
  </si>
  <si>
    <t>3.6</t>
  </si>
  <si>
    <t>92761</t>
  </si>
  <si>
    <t xml:space="preserve">ARMAÇÃO DE PILAR OU VIGA DE ESTRUTURA CONVENCIONAL DE CONCRETO ARMADO UTILIZANDO AÇO CA-50 DE 8,0 MM - MONTAGEM. AF_06/2022</t>
  </si>
  <si>
    <t>3.7</t>
  </si>
  <si>
    <t>92762</t>
  </si>
  <si>
    <t xml:space="preserve">ARMAÇÃO DE PILAR OU VIGA DE ESTRUTURA CONVENCIONAL DE CONCRETO ARMADO UTILIZANDO AÇO CA-50 DE 10,0 MM - MONTAGEM. AF_06/2022</t>
  </si>
  <si>
    <t>3.8</t>
  </si>
  <si>
    <t>101963</t>
  </si>
  <si>
    <t xml:space="preserve">LAJE PRÉ-MOLDADA UNIDIRECIONAL, BIAPOIADA, PARA PISO, ENCHIMENTO EM CERÂMICA, VIGOTA CONVENCIONAL, ALTURA TOTAL DA LAJE (ENCHIMENTO+CAPA) = (8+4). AF_11/2020</t>
  </si>
  <si>
    <t>3.9</t>
  </si>
  <si>
    <t>103669_ADP-01</t>
  </si>
  <si>
    <t xml:space="preserve">CONCRETAGEM DE PILARES, FCK = 20 MPA,  COM USO DE BALDES - LANÇAMENTO, ADENSAMENTO E ACABAMENTO. AF_02/2022</t>
  </si>
  <si>
    <t>3.10</t>
  </si>
  <si>
    <t>103682_ADP-01</t>
  </si>
  <si>
    <t xml:space="preserve">CONCRETAGEM DE VIGAS E LAJES, FCK=20 MPA, PARA QUALQUER TIPO DE LAJE COM BALDES EM EDIFICAÇÃO TÉRREA - LANÇAMENTO, ADENSAMENTO E ACABAMENTO. AF_02/2022</t>
  </si>
  <si>
    <t>4</t>
  </si>
  <si>
    <t xml:space="preserve">PAREDES E PAINÉIS</t>
  </si>
  <si>
    <t>4.1</t>
  </si>
  <si>
    <t>103356</t>
  </si>
  <si>
    <t xml:space="preserve">ALVENARIA DE VEDAÇÃO DE BLOCOS CERÂMICOS FURADOS NA HORIZONTAL DE 9X19X29 CM (ESPESSURA 9 CM) E ARGAMASSA DE ASSENTAMENTO COM PREPARO EM BETONEIRA. AF_12/2021</t>
  </si>
  <si>
    <t>4.2</t>
  </si>
  <si>
    <t>105024</t>
  </si>
  <si>
    <t xml:space="preserve">VERGA MOLDADA IN LOCO EM CONCRETO, ESPESSURA DE *10* CM. AF_03/2024</t>
  </si>
  <si>
    <t>M</t>
  </si>
  <si>
    <t>4.3</t>
  </si>
  <si>
    <t>105030</t>
  </si>
  <si>
    <t xml:space="preserve">CONTRAVERGA MOLDADA IN LOCO EM CONCRETO, ESPESSURA DE *10* CM. AF_03/2024</t>
  </si>
  <si>
    <t>4.4</t>
  </si>
  <si>
    <t>94570</t>
  </si>
  <si>
    <t xml:space="preserve"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</si>
  <si>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5</t>
  </si>
  <si>
    <t xml:space="preserve">ESQUADRIA - GERAL</t>
  </si>
  <si>
    <t>4.5</t>
  </si>
  <si>
    <t>94572</t>
  </si>
  <si>
    <t xml:space="preserve"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</si>
  <si>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4.6</t>
  </si>
  <si>
    <t>94569</t>
  </si>
  <si>
    <t xml:space="preserve"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</si>
  <si>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4.7</t>
  </si>
  <si>
    <t>91316</t>
  </si>
  <si>
    <t xml:space="preserve">KIT DE PORTA DE MADEIRA PARA PINTURA, SEMI-OCA (PESADA OU SUPERPESADA), PADRÃO POPULAR, 80X210CM, ESPESSURA DE 3,5CM, ITENS INCLUSOS: DOBRADIÇAS, MONTAGEM E INSTALAÇÃO DO BATENTE, FECHADURA COM EXECUÇÃO DO FURO - FORNECIMENTO E INSTALAÇÃO. AF_12/2019</t>
  </si>
  <si>
    <t>UN</t>
  </si>
  <si>
    <t>4.8</t>
  </si>
  <si>
    <t>91314</t>
  </si>
  <si>
    <t xml:space="preserve">KIT DE PORTA DE MADEIRA PARA PINTURA, SEMI-OCA (LEVE OU MÉDIA), PADRÃO POPULAR, 80X210CM, ESPESSURA DE 3,5CM, ITENS INCLUSOS: DOBRADIÇAS, MONTAGEM E INSTALAÇÃO DO BATENTE, FECHADURA COM EXECUÇÃO DO FURO - FORNECIMENTO E INSTALAÇÃO. AF_12/2019</t>
  </si>
  <si>
    <t>COBERTURA</t>
  </si>
  <si>
    <t>5.1</t>
  </si>
  <si>
    <t>92541</t>
  </si>
  <si>
    <t xml:space="preserve">TRAMA DE MADEIRA COMPOSTA POR RIPAS, CAIBROS E TERÇAS PARA TELHADOS DE ATÉ 2 ÁGUAS PARA TELHA CERÂMICA CAPA-CANAL, INCLUSO TRANSPORTE VERTICAL. AF_07/2019</t>
  </si>
  <si>
    <t>6</t>
  </si>
  <si>
    <t>5.2</t>
  </si>
  <si>
    <t>94447</t>
  </si>
  <si>
    <t xml:space="preserve">TELHAMENTO COM TELHA CERÂMICA CAPA-CANAL, TIPO PAULISTA, COM ATÉ 2 ÁGUAS, INCLUSO TRANSPORTE VERTICAL. AF_07/2019</t>
  </si>
  <si>
    <t>5.3</t>
  </si>
  <si>
    <t>92548</t>
  </si>
  <si>
    <t xml:space="preserve">FABRICAÇÃO E INSTALAÇÃO DE TESOURA INTEIRA EM MADEIRA NÃO APARELHADA, VÃO DE 6 M, PARA TELHA CERÂMICA OU DE CONCRETO, INCLUSO IÇAMENTO. AF_07/2019</t>
  </si>
  <si>
    <t>5.4</t>
  </si>
  <si>
    <t>94221</t>
  </si>
  <si>
    <t xml:space="preserve">CUMEEIRA PARA TELHA CERÂMICA EMBOÇADA COM ARGAMASSA TRAÇO 1:2:9 (CIMENTO, CAL E AREIA) PARA TELHADOS COM ATÉ 2 ÁGUAS, INCLUSO TRANSPORTE VERTICAL. AF_07/2019</t>
  </si>
  <si>
    <t xml:space="preserve">REVESTIMENTOS INTERNO E EXTERNO</t>
  </si>
  <si>
    <t>6.1</t>
  </si>
  <si>
    <t>87879</t>
  </si>
  <si>
    <t xml:space="preserve">CHAPISCO APLICADO EM ALVENARIAS E ESTRUTURAS DE CONCRETO INTERNAS, COM COLHER DE PEDREIRO. ARGAMASSA TRAÇO 1:3 COM PREPARO EM BETONEIRA 400L. AF_10/2022</t>
  </si>
  <si>
    <t>7</t>
  </si>
  <si>
    <t>REVESTIMENTO</t>
  </si>
  <si>
    <t>6.2</t>
  </si>
  <si>
    <t>87882</t>
  </si>
  <si>
    <t xml:space="preserve">CHAPISCO APLICADO NO TETO OU EM ALVENARIA E ESTRUTURA, COM ROLO PARA TEXTURA ACRÍLICA. ARGAMASSA TRAÇO 1:4 E EMULSÃO POLIMÉRICA (ADESIVO) COM PREPARO EM BETONEIRA 400L. AF_10/2022</t>
  </si>
  <si>
    <t>6.3</t>
  </si>
  <si>
    <t>87545</t>
  </si>
  <si>
    <t xml:space="preserve">EMBOÇO, EM ARGAMASSA TRAÇO 1:2:8, PREPARO MECÂNICO, APLICADO MANUALMENTE EM PAREDES INTERNAS, PARA AMBIENTES COM ÁREA MENOR QUE 5M², E = 10MM, COM TALISCAS. AF_03/2024</t>
  </si>
  <si>
    <t>6.4</t>
  </si>
  <si>
    <t>87547</t>
  </si>
  <si>
    <t xml:space="preserve">MASSA ÚNICA, EM ARGAMASSA TRAÇO 1:2:8, PREPARO MECÂNICO, APLICADA MANUALMENTE EM PAREDES INTERNAS DE AMBIENTES COM ÁREA ENTRE 5M² E 10M², E = 10MM, COM TALISCAS. AF_03/2024</t>
  </si>
  <si>
    <t>6.5</t>
  </si>
  <si>
    <t>104958</t>
  </si>
  <si>
    <t xml:space="preserve">MASSA ÚNICA, EM ARGAMASSA TRAÇO 1:2:8 PREPARO MECÂNICO, APLICADA MANUALMENTE EM PAREDES INTERNAS DE AMBIENTES COM ÁREA MAIOR QUE 10M², E = 10MM, COM TALISCAS. AF_03/2024</t>
  </si>
  <si>
    <t>6.6</t>
  </si>
  <si>
    <t>90408</t>
  </si>
  <si>
    <t xml:space="preserve">MASSA ÚNICA, EM ARGAMASSA TRAÇO 1:2:8, PREPARO MECÂNICO, APLICADA MANUALMENTE EM TETO, E = 10MM, COM TALISCAS. AF_03/2024</t>
  </si>
  <si>
    <t>6.7</t>
  </si>
  <si>
    <t>87267</t>
  </si>
  <si>
    <t xml:space="preserve">REVESTIMENTO CERÂMICO PARA PAREDES INTERNAS COM PLACAS TIPO ESMALTADA DE DIMENSÕES 20X20 CM APLICADAS A MEIA ALTURA DAS PAREDES. AF_02/2023_PE</t>
  </si>
  <si>
    <t>8</t>
  </si>
  <si>
    <t xml:space="preserve">REVESTIMENTO CERÂMICO</t>
  </si>
  <si>
    <t>6.8</t>
  </si>
  <si>
    <t>87265</t>
  </si>
  <si>
    <t xml:space="preserve">REVESTIMENTO CERÂMICO PARA PAREDES INTERNAS COM PLACAS TIPO ESMALTADA DE DIMENSÕES 20X20 CM APLICADAS NA ALTURA INTEIRA DAS PAREDES. AF_02/2023_PE</t>
  </si>
  <si>
    <t>6.9</t>
  </si>
  <si>
    <t>87905</t>
  </si>
  <si>
    <t xml:space="preserve">CHAPISCO APLICADO EM ALVENARIA (COM PRESENÇA DE VÃOS) E ESTRUTURAS DE CONCRETO DE FACHADA, COM COLHER DE PEDREIRO. ARGAMASSA TRAÇO 1:3 COM PREPARO EM BETONEIRA 400L. AF_10/2022</t>
  </si>
  <si>
    <t>6.10</t>
  </si>
  <si>
    <t>87894</t>
  </si>
  <si>
    <t xml:space="preserve">CHAPISCO APLICADO EM ALVENARIA (SEM PRESENÇA DE VÃOS) E ESTRUTURAS DE CONCRETO DE FACHADA, COM COLHER DE PEDREIRO. ARGAMASSA TRAÇO 1:3 COM PREPARO EM BETONEIRA 400L. AF_10/2022</t>
  </si>
  <si>
    <t>6.11</t>
  </si>
  <si>
    <t>87792</t>
  </si>
  <si>
    <t xml:space="preserve">EMBOÇO OU MASSA ÚNICA EM ARGAMASSA TRAÇO 1:2:8, PREPARO MECÂNICO COM BETONEIRA 400 L, APLICADA MANUALMENTE EM PANOS CEGOS DE FACHADA (SEM PRESENÇA DE VÃOS), ESPESSURA DE 25 MM. AF_08/2022</t>
  </si>
  <si>
    <t>6.12</t>
  </si>
  <si>
    <t>87775</t>
  </si>
  <si>
    <t xml:space="preserve">EMBOÇO OU MASSA ÚNICA EM ARGAMASSA TRAÇO 1:2:8, PREPARO MECÂNICO COM BETONEIRA 400 L, APLICADA MANUALMENTE EM PANOS DE FACHADA COM PRESENÇA DE VÃOS, ESPESSURA DE 25 MM. AF_08/2022</t>
  </si>
  <si>
    <t>6.13</t>
  </si>
  <si>
    <t>96111</t>
  </si>
  <si>
    <t xml:space="preserve">FORRO EM RÉGUAS DE PVC, FRISADO, PARA AMBIENTES RESIDENCIAIS, INCLUSIVE ESTRUTURA UNIDIRECIONAL DE FIXAÇÃO. AF_08/2023_PS</t>
  </si>
  <si>
    <t>PINTURA</t>
  </si>
  <si>
    <t>7.1</t>
  </si>
  <si>
    <t>88485</t>
  </si>
  <si>
    <t xml:space="preserve">FUNDO SELADOR ACRÍLICO, APLICAÇÃO MANUAL EM PAREDE, UMA DEMÃO. AF_04/2023</t>
  </si>
  <si>
    <t>9</t>
  </si>
  <si>
    <t>7.2</t>
  </si>
  <si>
    <t>88484</t>
  </si>
  <si>
    <t xml:space="preserve">FUNDO SELADOR ACRÍLICO, APLICAÇÃO MANUAL EM TETO, UMA DEMÃO. AF_04/2023</t>
  </si>
  <si>
    <t>7.3</t>
  </si>
  <si>
    <t>104641</t>
  </si>
  <si>
    <t xml:space="preserve">PINTURA LÁTEX ACRÍLICA ECONÔMICA, APLICAÇÃO MANUAL EM PAREDES, DUAS DEMÃOS. AF_04/2023</t>
  </si>
  <si>
    <t>7.4</t>
  </si>
  <si>
    <t>104639</t>
  </si>
  <si>
    <t xml:space="preserve">PINTURA LÁTEX ACRÍLICA ECONÔMICA, APLICAÇÃO MANUAL EM TETO, DUAS DEMÃOS. AF_04/2023</t>
  </si>
  <si>
    <t>7.5</t>
  </si>
  <si>
    <t>104642</t>
  </si>
  <si>
    <t xml:space="preserve">PINTURA LÁTEX ACRÍLICA STANDARD, APLICAÇÃO MANUAL EM PAREDES, DUAS DEMÃOS. AF_04/2023</t>
  </si>
  <si>
    <t>7.6</t>
  </si>
  <si>
    <t>88415</t>
  </si>
  <si>
    <t xml:space="preserve">APLICAÇÃO MANUAL DE FUNDO SELADOR ACRÍLICO EM PAREDES EXTERNAS DE CASAS. AF_03/2024</t>
  </si>
  <si>
    <t>7.7</t>
  </si>
  <si>
    <t>7.8</t>
  </si>
  <si>
    <t>102193</t>
  </si>
  <si>
    <t xml:space="preserve">LIXAMENTO DE MADEIRA PARA APLICAÇÃO DE FUNDO OU PINTURA. AF_01/2021</t>
  </si>
  <si>
    <t>7.9</t>
  </si>
  <si>
    <t>102198_ADP-01</t>
  </si>
  <si>
    <t xml:space="preserve">PINTURA FUNDO NIVELADOR ACRÍLICO BRANCO EM MADEIRA. AF_01/2021</t>
  </si>
  <si>
    <t>7.10</t>
  </si>
  <si>
    <t>102219</t>
  </si>
  <si>
    <t xml:space="preserve">PINTURA TINTA DE ACABAMENTO (PIGMENTADA) ESMALTE SINTÉTICO ACETINADO EM MADEIRA, 2 DEMÃOS. AF_01/2021</t>
  </si>
  <si>
    <t>PAVIMENTAÇÃO</t>
  </si>
  <si>
    <t>8.1</t>
  </si>
  <si>
    <t>97084</t>
  </si>
  <si>
    <t xml:space="preserve">COMPACTAÇÃO MECÂNICA DE SOLO PARA EXECUÇÃO DE RADIER, PISO DE CONCRETO OU LAJE SOBRE SOLO, COM COMPACTADOR DE SOLOS TIPO PLACA VIBRATÓRIA. AF_09/2021</t>
  </si>
  <si>
    <t>10</t>
  </si>
  <si>
    <t>8.2</t>
  </si>
  <si>
    <t>100322</t>
  </si>
  <si>
    <t xml:space="preserve">LASTRO COM MATERIAL GRANULAR (PEDRA BRITADA N.3), APLICADO EM PISOS OU LAJES SOBRE SOLO, ESPESSURA DE *10 CM*. AF_01/2024</t>
  </si>
  <si>
    <t>8.3</t>
  </si>
  <si>
    <t>97087</t>
  </si>
  <si>
    <t xml:space="preserve">CAMADA SEPARADORA PARA EXECUÇÃO DE RADIER, PISO DE CONCRETO OU LAJE SOBRE SOLO, EM LONA PLÁSTICA. AF_09/2021</t>
  </si>
  <si>
    <t>8.4</t>
  </si>
  <si>
    <t>95241</t>
  </si>
  <si>
    <t xml:space="preserve">LASTRO DE CONCRETO MAGRO, APLICADO EM PISOS, LAJES SOBRE SOLO OU RADIERS, ESPESSURA DE 5 CM. AF_01/2024</t>
  </si>
  <si>
    <t>8.5</t>
  </si>
  <si>
    <t>87745</t>
  </si>
  <si>
    <t xml:space="preserve">CONTRAPISO EM ARGAMASSA TRAÇO 1:4 (CIMENTO E AREIA), PREPARO MECÂNICO COM BETONEIRA 400 L, APLICADO EM ÁREAS MOLHADAS SOBRE LAJE, ADERIDO, ACABAMENTO NÃO REFORÇADO, ESPESSURA 3CM. AF_07/2021</t>
  </si>
  <si>
    <t>8.6</t>
  </si>
  <si>
    <t>87630</t>
  </si>
  <si>
    <t xml:space="preserve">CONTRAPISO EM ARGAMASSA TRAÇO 1:4 (CIMENTO E AREIA), PREPARO MECÂNICO COM BETONEIRA 400 L, APLICADO EM ÁREAS SECAS SOBRE LAJE, ADERIDO, ACABAMENTO NÃO REFORÇADO, ESPESSURA 3CM. AF_07/2021</t>
  </si>
  <si>
    <t>8.7</t>
  </si>
  <si>
    <t>87247</t>
  </si>
  <si>
    <t xml:space="preserve">REVESTIMENTO CERÂMICO PARA PISO COM PLACAS TIPO ESMALTADA DE DIMENSÕES 35X35 CM APLICADA EM AMBIENTES DE ÁREA ENTRE 5 M2 E 10 M2. AF_02/2023_PE</t>
  </si>
  <si>
    <t>8.8</t>
  </si>
  <si>
    <t>87248</t>
  </si>
  <si>
    <t xml:space="preserve">REVESTIMENTO CERÂMICO PARA PISO COM PLACAS TIPO ESMALTADA DE DIMENSÕES 35X35 CM APLICADA EM AMBIENTES DE ÁREA MAIOR QUE 10 M2. AF_02/2023_PE</t>
  </si>
  <si>
    <t>8.9</t>
  </si>
  <si>
    <t>87246</t>
  </si>
  <si>
    <t xml:space="preserve">REVESTIMENTO CERÂMICO PARA PISO COM PLACAS TIPO ESMALTADA DE DIMENSÕES 35X35 CM APLICADA EM AMBIENTES DE ÁREA MENOR QUE 5 M2. AF_02/2023_PE</t>
  </si>
  <si>
    <t>8.10</t>
  </si>
  <si>
    <t>8.11</t>
  </si>
  <si>
    <t>94990</t>
  </si>
  <si>
    <t xml:space="preserve">EXECUÇÃO DE PASSEIO (CALÇADA) OU PISO DE CONCRETO COM CONCRETO MOLDADO IN LOCO, FEITO EM OBRA, ACABAMENTO CONVENCIONAL, NÃO ARMADO. AF_08/2022</t>
  </si>
  <si>
    <t>8.12</t>
  </si>
  <si>
    <t>98695</t>
  </si>
  <si>
    <t xml:space="preserve">SOLEIRA EM MÁRMORE, LARGURA 15 CM, ESPESSURA 2,0 CM. AF_09/2020</t>
  </si>
  <si>
    <t>8.13</t>
  </si>
  <si>
    <t>88648</t>
  </si>
  <si>
    <t xml:space="preserve">RODAPÉ CERÂMICO DE 7CM DE ALTURA COM PLACAS TIPO ESMALTADA DE DIMENSÕES 35X35CM. AF_02/2023</t>
  </si>
  <si>
    <t>8.14</t>
  </si>
  <si>
    <t>101965</t>
  </si>
  <si>
    <t xml:space="preserve">PEITORIL LINEAR EM GRANITO OU MÁRMORE, L = 15CM, ASSENTADO COM ARGAMASSA 1:6 COM ADITIVO. AF_11/2020</t>
  </si>
  <si>
    <t>INSTALAÇÕES</t>
  </si>
  <si>
    <t>9.1</t>
  </si>
  <si>
    <t>93653</t>
  </si>
  <si>
    <t xml:space="preserve">DISJUNTOR MONOPOLAR TIPO DIN, CORRENTE NOMINAL DE 10A - FORNECIMENTO E INSTALAÇÃO. AF_10/2020</t>
  </si>
  <si>
    <t>11</t>
  </si>
  <si>
    <t>ELETRICA</t>
  </si>
  <si>
    <t>9.2</t>
  </si>
  <si>
    <t>93654</t>
  </si>
  <si>
    <t xml:space="preserve">DISJUNTOR MONOPOLAR TIPO DIN, CORRENTE NOMINAL DE 16A - FORNECIMENTO E INSTALAÇÃO. AF_10/2020</t>
  </si>
  <si>
    <t>9.3</t>
  </si>
  <si>
    <t>93656</t>
  </si>
  <si>
    <t xml:space="preserve">DISJUNTOR MONOPOLAR TIPO DIN, CORRENTE NOMINAL DE 25A - FORNECIMENTO E INSTALAÇÃO. AF_10/2020</t>
  </si>
  <si>
    <t>9.4</t>
  </si>
  <si>
    <t>93659</t>
  </si>
  <si>
    <t xml:space="preserve">DISJUNTOR MONOPOLAR TIPO DIN, CORRENTE NOMINAL DE 50A - FORNECIMENTO E INSTALAÇÃO. AF_10/2020</t>
  </si>
  <si>
    <t>9.5</t>
  </si>
  <si>
    <t>93674_ADP-01</t>
  </si>
  <si>
    <t xml:space="preserve">DISJUNTOR BIPOLAR TIPO DR, CORRENTE NOMINAL DE 25A - FORNECIMENTO E INSTALAÇÃO. AF_10/2020 (COMPOSIÇÃO SINAPI SEM CUSTO)</t>
  </si>
  <si>
    <t>9.6</t>
  </si>
  <si>
    <t>101493</t>
  </si>
  <si>
    <t xml:space="preserve">ENTRADA DE ENERGIA ELÉTRICA, AÉREA, MONOFÁSICA, COM CAIXA DE EMBUTIR, CABO DE 10 MM2 E DISJUNTOR DIN 50A (NÃO INCLUSO O POSTE DE CONCRETO). AF_07/2020_PS</t>
  </si>
  <si>
    <t>9.7</t>
  </si>
  <si>
    <t>39796</t>
  </si>
  <si>
    <t xml:space="preserve">QUADRO DE DISTRIBUICAO, SEM BARRAMENTO, EM PVC, DE EMBUTIR, PARA 12 DISJUNTORES NEMA OU 16 DISJUNTORES DIN</t>
  </si>
  <si>
    <t>9.8</t>
  </si>
  <si>
    <t>103782</t>
  </si>
  <si>
    <t xml:space="preserve">LUMINÁRIA TIPO PLAFON CIRCULAR, DE SOBREPOR, COM LED DE 12/13 W - FORNECIMENTO E INSTALAÇÃO. AF_09/2024</t>
  </si>
  <si>
    <t>9.9</t>
  </si>
  <si>
    <t>97610</t>
  </si>
  <si>
    <t xml:space="preserve">LÂMPADA COMPACTA DE LED 10 W, BASE E27 - FORNECIMENTO E INSTALAÇÃO. AF_09/2024</t>
  </si>
  <si>
    <t>9.10</t>
  </si>
  <si>
    <t>91953</t>
  </si>
  <si>
    <t xml:space="preserve">INTERRUPTOR SIMPLES (1 MÓDULO), 10A/250V, INCLUINDO SUPORTE E PLACA - FORNECIMENTO E INSTALAÇÃO. AF_03/2023</t>
  </si>
  <si>
    <t>9.11</t>
  </si>
  <si>
    <t>91959</t>
  </si>
  <si>
    <t xml:space="preserve">INTERRUPTOR SIMPLES (2 MÓDULOS), 10A/250V, INCLUINDO SUPORTE E PLACA - FORNECIMENTO E INSTALAÇÃO. AF_03/2023</t>
  </si>
  <si>
    <t>9.12</t>
  </si>
  <si>
    <t>92000</t>
  </si>
  <si>
    <t xml:space="preserve">TOMADA BAIXA DE EMBUTIR (1 MÓDULO), 2P+T 10 A, INCLUINDO SUPORTE E PLACA - FORNECIMENTO E INSTALAÇÃO. AF_03/2023</t>
  </si>
  <si>
    <t>9.13</t>
  </si>
  <si>
    <t>91996</t>
  </si>
  <si>
    <t xml:space="preserve">TOMADA MÉDIA DE EMBUTIR (1 MÓDULO), 2P+T 10 A, INCLUINDO SUPORTE E PLACA - FORNECIMENTO E INSTALAÇÃO. AF_03/2023</t>
  </si>
  <si>
    <t>9.14</t>
  </si>
  <si>
    <t>91993</t>
  </si>
  <si>
    <t xml:space="preserve">TOMADA ALTA DE EMBUTIR (1 MÓDULO), 2P+T 20 A, INCLUINDO SUPORTE E PLACA - FORNECIMENTO E INSTALAÇÃO. AF_03/2023</t>
  </si>
  <si>
    <t>9.15</t>
  </si>
  <si>
    <t>91985</t>
  </si>
  <si>
    <t xml:space="preserve">INTERRUPTOR PULSADOR CAMPAINHA (1 MÓDULO), 10A/250V, INCLUINDO SUPORTE E PLACA - FORNECIMENTO E INSTALAÇÃO. AF_03/2023</t>
  </si>
  <si>
    <t>9.16</t>
  </si>
  <si>
    <t>91987</t>
  </si>
  <si>
    <t xml:space="preserve">CAMPAINHA CIGARRA (1 MÓDULO), 10A/250V, INCLUINDO SUPORTE E PLACA - FORNECIMENTO E INSTALAÇÃO. AF_03/2023</t>
  </si>
  <si>
    <t>9.17</t>
  </si>
  <si>
    <t>91947_ADP-01</t>
  </si>
  <si>
    <t xml:space="preserve">ESPELHO / PLACA CEGA 4" X 2", PARA INSTALACAO DE TOMADAS E INTERRUPTORES  (SEM CUSTO SINAPI)</t>
  </si>
  <si>
    <t>9.18</t>
  </si>
  <si>
    <t>91941</t>
  </si>
  <si>
    <t xml:space="preserve">CAIXA RETANGULAR 4" X 2" BAIXA (0,30 M DO PISO), PVC, INSTALADA EM PAREDE - FORNECIMENTO E INSTALAÇÃO. AF_03/2023</t>
  </si>
  <si>
    <t>9.19</t>
  </si>
  <si>
    <t>91940</t>
  </si>
  <si>
    <t xml:space="preserve">CAIXA RETANGULAR 4" X 2" MÉDIA (1,30 M DO PISO), PVC, INSTALADA EM PAREDE - FORNECIMENTO E INSTALAÇÃO. AF_03/2023</t>
  </si>
  <si>
    <t>9.20</t>
  </si>
  <si>
    <t>91939</t>
  </si>
  <si>
    <t xml:space="preserve">CAIXA RETANGULAR 4" X 2" ALTA (2,00 M DO PISO), PVC, INSTALADA EM PAREDE - FORNECIMENTO E INSTALAÇÃO. AF_03/2023</t>
  </si>
  <si>
    <t>9.21</t>
  </si>
  <si>
    <t>91937</t>
  </si>
  <si>
    <t xml:space="preserve">CAIXA OCTOGONAL 3" X 3", PVC, INSTALADA EM LAJE - FORNECIMENTO E INSTALAÇÃO. AF_03/2023</t>
  </si>
  <si>
    <t>9.22</t>
  </si>
  <si>
    <t>91924</t>
  </si>
  <si>
    <t xml:space="preserve">CABO DE COBRE FLEXÍVEL ISOLADO, 1,5 MM², ANTI-CHAMA 450/750 V, PARA CIRCUITOS TERMINAIS - FORNECIMENTO E INSTALAÇÃO. AF_03/2023</t>
  </si>
  <si>
    <t>9.23</t>
  </si>
  <si>
    <t>91926</t>
  </si>
  <si>
    <t xml:space="preserve">CABO DE COBRE FLEXÍVEL ISOLADO, 2,5 MM², ANTI-CHAMA 450/750 V, PARA CIRCUITOS TERMINAIS - FORNECIMENTO E INSTALAÇÃO. AF_03/2023</t>
  </si>
  <si>
    <t>9.24</t>
  </si>
  <si>
    <t>91928</t>
  </si>
  <si>
    <t xml:space="preserve">CABO DE COBRE FLEXÍVEL ISOLADO, 4 MM², ANTI-CHAMA 450/750 V, PARA CIRCUITOS TERMINAIS - FORNECIMENTO E INSTALAÇÃO. AF_03/2023</t>
  </si>
  <si>
    <t>9.25</t>
  </si>
  <si>
    <t>101884</t>
  </si>
  <si>
    <t xml:space="preserve">CABO DE COBRE ISOLADO, 10 MM², ANTI-CHAMA 450/750 V, INSTALADO EM ELETROCALHA OU PERFILADO - FORNECIMENTO E INSTALAÇÃO. AF_10/2020</t>
  </si>
  <si>
    <t>9.26</t>
  </si>
  <si>
    <t>92980</t>
  </si>
  <si>
    <t xml:space="preserve">CABO DE COBRE FLEXÍVEL ISOLADO, 10 MM², ANTI-CHAMA 0,6/1,0 KV, PARA DISTRIBUIÇÃO - FORNECIMENTO E INSTALAÇÃO. AF_10/2020</t>
  </si>
  <si>
    <t>9.27</t>
  </si>
  <si>
    <t>91834</t>
  </si>
  <si>
    <t xml:space="preserve">ELETRODUTO FLEXÍVEL CORRUGADO, PVC, DN 25 MM (3/4"), PARA CIRCUITOS TERMINAIS, INSTALADO EM FORRO - FORNECIMENTO E INSTALAÇÃO. AF_03/2023</t>
  </si>
  <si>
    <t>9.28</t>
  </si>
  <si>
    <t>91854</t>
  </si>
  <si>
    <t xml:space="preserve">ELETRODUTO FLEXÍVEL CORRUGADO, PVC, DN 25 MM (3/4"), PARA CIRCUITOS TERMINAIS, INSTALADO EM PAREDE - FORNECIMENTO E INSTALAÇÃO. AF_03/2023</t>
  </si>
  <si>
    <t>9.29</t>
  </si>
  <si>
    <t>91845</t>
  </si>
  <si>
    <t xml:space="preserve">ELETRODUTO FLEXÍVEL CORRUGADO REFORÇADO, PVC, DN 25 MM (3/4"), PARA CIRCUITOS TERMINAIS, INSTALADO EM LAJE - FORNECIMENTO E INSTALAÇÃO. AF_03/2023</t>
  </si>
  <si>
    <t>9.30</t>
  </si>
  <si>
    <t>90447</t>
  </si>
  <si>
    <t xml:space="preserve">RASGO LINEAR MANUAL EM ALVENARIA, PARA ELETRODUTOS, DIÂMETROS MENORES OU IGUAIS A 40 MM. AF_09/2023</t>
  </si>
  <si>
    <t>9.31</t>
  </si>
  <si>
    <t>90373</t>
  </si>
  <si>
    <t xml:space="preserve">JOELHO 90 GRAUS COM BUCHA DE LATÃO, PVC, SOLDÁVEL, DN 25MM, X 1/2 INSTALADO EM RAMAL OU SUB-RAMAL DE ÁGUA - FORNECIMENTO E INSTALAÇÃO. AF_06/2022</t>
  </si>
  <si>
    <t>12</t>
  </si>
  <si>
    <t>HIDRAULICA</t>
  </si>
  <si>
    <t>9.32</t>
  </si>
  <si>
    <t>89408</t>
  </si>
  <si>
    <t xml:space="preserve">JOELHO 90 GRAUS, PVC, SOLDÁVEL, DN 25MM, INSTALADO EM RAMAL DE DISTRIBUIÇÃO DE ÁGUA - FORNECIMENTO E INSTALAÇÃO. AF_06/2022</t>
  </si>
  <si>
    <t>9.33</t>
  </si>
  <si>
    <t>89395</t>
  </si>
  <si>
    <t xml:space="preserve">TE, PVC, SOLDÁVEL, DN 25MM, INSTALADO EM RAMAL OU SUB-RAMAL DE ÁGUA - FORNECIMENTO E INSTALAÇÃO. AF_06/2022</t>
  </si>
  <si>
    <t>9.34</t>
  </si>
  <si>
    <t>89383</t>
  </si>
  <si>
    <t xml:space="preserve">ADAPTADOR CURTO COM BOLSA E ROSCA PARA REGISTRO, PVC, SOLDÁVEL, DN 25MM X 3/4, INSTALADO EM RAMAL OU SUB-RAMAL DE ÁGUA - FORNECIMENTO E INSTALAÇÃO. AF_06/2022</t>
  </si>
  <si>
    <t>9.35</t>
  </si>
  <si>
    <t>89446</t>
  </si>
  <si>
    <t xml:space="preserve">TUBO, PVC, SOLDÁVEL, DE 25MM, INSTALADO EM PRUMADA DE ÁGUA - FORNECIMENTO E INSTALAÇÃO. AF_06/2022</t>
  </si>
  <si>
    <t>9.36</t>
  </si>
  <si>
    <t>89356</t>
  </si>
  <si>
    <t xml:space="preserve">TUBO, PVC, SOLDÁVEL, DE 25MM, INSTALADO EM RAMAL OU SUB-RAMAL DE ÁGUA - FORNECIMENTO E INSTALAÇÃO. AF_06/2022</t>
  </si>
  <si>
    <t>9.38</t>
  </si>
  <si>
    <t>89985</t>
  </si>
  <si>
    <t xml:space="preserve">REGISTRO DE PRESSÃO BRUTO, LATÃO, ROSCÁVEL, 3/4", COM ACABAMENTO E CANOPLA CROMADOS - FORNECIMENTO E INSTALAÇÃO. AF_08/2021</t>
  </si>
  <si>
    <t>9.39</t>
  </si>
  <si>
    <t>89987</t>
  </si>
  <si>
    <t xml:space="preserve">REGISTRO DE GAVETA BRUTO, LATÃO, ROSCÁVEL, 3/4", COM ACABAMENTO E CANOPLA CROMADOS - FORNECIMENTO E INSTALAÇÃO. AF_08/2021</t>
  </si>
  <si>
    <t>9.40</t>
  </si>
  <si>
    <t>94490</t>
  </si>
  <si>
    <t xml:space="preserve">REGISTRO DE ESFERA, PVC, SOLDÁVEL, COM VOLANTE, DN 32 MM - FORNECIMENTO E INSTALAÇÃO. AF_08/2021</t>
  </si>
  <si>
    <t>9.41</t>
  </si>
  <si>
    <t>86885</t>
  </si>
  <si>
    <t xml:space="preserve">ENGATE FLEXÍVEL EM PLÁSTICO BRANCO, 1/2" X 40CM - FORNECIMENTO E INSTALAÇÃO. AF_01/2020</t>
  </si>
  <si>
    <t>9.42</t>
  </si>
  <si>
    <t>89353</t>
  </si>
  <si>
    <t xml:space="preserve">REGISTRO DE GAVETA BRUTO, LATÃO, ROSCÁVEL, 3/4" - FORNECIMENTO E INSTALAÇÃO. AF_08/2021</t>
  </si>
  <si>
    <t>9.43</t>
  </si>
  <si>
    <t>89402</t>
  </si>
  <si>
    <t xml:space="preserve">TUBO, PVC, SOLDÁVEL, DE 25MM, INSTALADO EM RAMAL DE DISTRIBUIÇÃO DE ÁGUA - FORNECIMENTO E INSTALAÇÃO. AF_06/2022</t>
  </si>
  <si>
    <t>9.44</t>
  </si>
  <si>
    <t>9.45</t>
  </si>
  <si>
    <t>9.46</t>
  </si>
  <si>
    <t>89440</t>
  </si>
  <si>
    <t xml:space="preserve">TE, PVC, SOLDÁVEL, DN 25MM, INSTALADO EM RAMAL DE DISTRIBUIÇÃO DE ÁGUA - FORNECIMENTO E INSTALAÇÃO. AF_06/2022</t>
  </si>
  <si>
    <t>9.47</t>
  </si>
  <si>
    <t>102605</t>
  </si>
  <si>
    <t xml:space="preserve">CAIXA D´ÁGUA EM POLIETILENO, 500 LITROS - FORNECIMENTO E INSTALAÇÃO. AF_06/2021</t>
  </si>
  <si>
    <t>9.48</t>
  </si>
  <si>
    <t>102591</t>
  </si>
  <si>
    <t xml:space="preserve">FURO EM CAIXA D'ÁGUA COM ESPESSURA DE 2 ATÉ 5 MM E DIÂMETRO DE 25 MM. AF_06/2021</t>
  </si>
  <si>
    <t>9.49</t>
  </si>
  <si>
    <t>102593</t>
  </si>
  <si>
    <t xml:space="preserve">FURO EM CAIXA D'ÁGUA COM ESPESSURA DE 2 ATÉ 5 MM E DIÂMETRO DE 32 MM. AF_06/2021</t>
  </si>
  <si>
    <t>9.50</t>
  </si>
  <si>
    <t>94703</t>
  </si>
  <si>
    <t xml:space="preserve">ADAPTADOR COM FLANGE E ANEL DE VEDAÇÃO, PVC, SOLDÁVEL, DN 25 MM X 3/4", INSTALADO EM RESERVAÇÃO PREDIAL DE ÁGUA - FORNECIMENTO E INSTALAÇÃO. AF_04/2024</t>
  </si>
  <si>
    <t>9.51</t>
  </si>
  <si>
    <t>94704</t>
  </si>
  <si>
    <t xml:space="preserve">ADAPTADOR COM FLANGE E ANEL DE VEDAÇÃO, PVC, SOLDÁVEL, DN 32 MM X 1", INSTALADO EM RESERVAÇÃO PREDIAL DE ÁGUA - FORNECIMENTO E INSTALAÇÃO. AF_04/2024</t>
  </si>
  <si>
    <t>9.52</t>
  </si>
  <si>
    <t>94796</t>
  </si>
  <si>
    <t xml:space="preserve">TORNEIRA DE BOIA PARA CAIXA D'ÁGUA, ROSCÁVEL, 3/4" - FORNECIMENTO E INSTALAÇÃO. AF_08/2021</t>
  </si>
  <si>
    <t>9.53</t>
  </si>
  <si>
    <t>9.54</t>
  </si>
  <si>
    <t>89413</t>
  </si>
  <si>
    <t xml:space="preserve">JOELHO 90 GRAUS, PVC, SOLDÁVEL, DN 32MM, INSTALADO EM RAMAL DE DISTRIBUIÇÃO DE ÁGUA - FORNECIMENTO E INSTALAÇÃO. AF_06/2022</t>
  </si>
  <si>
    <t>9.55</t>
  </si>
  <si>
    <t>89414</t>
  </si>
  <si>
    <t xml:space="preserve">JOELHO 45 GRAUS, PVC, SOLDÁVEL, DN 32MM, INSTALADO EM RAMAL DE DISTRIBUIÇÃO DE ÁGUA - FORNECIMENTO E INSTALAÇÃO. AF_06/2022</t>
  </si>
  <si>
    <t>9.56</t>
  </si>
  <si>
    <t>103953</t>
  </si>
  <si>
    <t xml:space="preserve">BUCHA DE REDUÇÃO, CURTA, PVC, SOLDÁVEL, DN 32 X 25 MM, INSTALADO EM RAMAL DE DISTRIBUIÇÃO DE ÁGUA - FORNECIMENTO E INSTALAÇÃO. AF_06/2022</t>
  </si>
  <si>
    <t>9.57</t>
  </si>
  <si>
    <t>89443</t>
  </si>
  <si>
    <t xml:space="preserve">TE, PVC, SOLDÁVEL, DN 32MM, INSTALADO EM RAMAL DE DISTRIBUIÇÃO DE ÁGUA - FORNECIMENTO E INSTALAÇÃO. AF_06/2022</t>
  </si>
  <si>
    <t>9.58</t>
  </si>
  <si>
    <t>89445</t>
  </si>
  <si>
    <t xml:space="preserve">TÊ DE REDUÇÃO, PVC, SOLDÁVEL, DN 32MM X 25MM, INSTALADO EM RAMAL DE DISTRIBUIÇÃO DE ÁGUA - FORNECIMENTO E INSTALAÇÃO. AF_06/2022</t>
  </si>
  <si>
    <t>9.59</t>
  </si>
  <si>
    <t>9.60</t>
  </si>
  <si>
    <t>89403</t>
  </si>
  <si>
    <t xml:space="preserve">TUBO, PVC, SOLDÁVEL, DE 32MM, INSTALADO EM RAMAL DE DISTRIBUIÇÃO DE ÁGUA - FORNECIMENTO E INSTALAÇÃO. AF_06/2022</t>
  </si>
  <si>
    <t>9.61</t>
  </si>
  <si>
    <t>89726</t>
  </si>
  <si>
    <t xml:space="preserve">JOELHO 45 GRAUS, PVC, SERIE NORMAL, ESGOTO PREDIAL, DN 40 MM, JUNTA SOLDÁVEL, FORNECIDO E INSTALADO EM RAMAL DE DESCARGA OU RAMAL DE ESGOTO SANITÁRIO. AF_08/2022</t>
  </si>
  <si>
    <t>9.62</t>
  </si>
  <si>
    <t>89732</t>
  </si>
  <si>
    <t xml:space="preserve">JOELHO 45 GRAUS, PVC, SERIE NORMAL, ESGOTO PREDIAL, DN 50 MM, JUNTA ELÁSTICA, FORNECIDO E INSTALADO EM RAMAL DE DESCARGA OU RAMAL DE ESGOTO SANITÁRIO. AF_08/2022</t>
  </si>
  <si>
    <t>9.63</t>
  </si>
  <si>
    <t>89724</t>
  </si>
  <si>
    <t xml:space="preserve">JOELHO 90 GRAUS, PVC, SERIE NORMAL, ESGOTO PREDIAL, DN 40 MM, JUNTA SOLDÁVEL, FORNECIDO E INSTALADO EM RAMAL DE DESCARGA OU RAMAL DE ESGOTO SANITÁRIO. AF_08/2022</t>
  </si>
  <si>
    <t>9.64</t>
  </si>
  <si>
    <t>89731</t>
  </si>
  <si>
    <t xml:space="preserve">JOELHO 90 GRAUS, PVC, SERIE NORMAL, ESGOTO PREDIAL, DN 50 MM, JUNTA ELÁSTICA, FORNECIDO E INSTALADO EM RAMAL DE DESCARGA OU RAMAL DE ESGOTO SANITÁRIO. AF_08/2022</t>
  </si>
  <si>
    <t>9.65</t>
  </si>
  <si>
    <t>89744</t>
  </si>
  <si>
    <t xml:space="preserve">JOELHO 90 GRAUS, PVC, SERIE NORMAL, ESGOTO PREDIAL, DN 100 MM, JUNTA ELÁSTICA, FORNECIDO E INSTALADO EM RAMAL DE DESCARGA OU RAMAL DE ESGOTO SANITÁRIO. AF_08/2022</t>
  </si>
  <si>
    <t>9.66</t>
  </si>
  <si>
    <t>89784</t>
  </si>
  <si>
    <t xml:space="preserve">TE, PVC, SERIE NORMAL, ESGOTO PREDIAL, DN 50 X 50 MM, JUNTA ELÁSTICA, FORNECIDO E INSTALADO EM RAMAL DE DESCARGA OU RAMAL DE ESGOTO SANITÁRIO. AF_08/2022</t>
  </si>
  <si>
    <t>9.67</t>
  </si>
  <si>
    <t>104345</t>
  </si>
  <si>
    <t xml:space="preserve">JUNÇÃO DE REDUÇÃO INVERTIDA, PVC, SÉRIE NORMAL, ESGOTO PREDIAL, DN 100 X 50 MM, JUNTA ELÁSTICA, FORNECIDO E INSTALADO EM RAMAL DE DESCARGA OU RAMAL DE ESGOTO SANITÁRIO. AF_08/2022</t>
  </si>
  <si>
    <t>9.68</t>
  </si>
  <si>
    <t>104348</t>
  </si>
  <si>
    <t xml:space="preserve">TERMINAL DE VENTILAÇÃO, PVC, SÉRIE NORMAL, ESGOTO PREDIAL, DN 50 MM, JUNTA SOLDÁVEL, FORNECIDO E INSTALADO EM PRUMADA DE ESGOTO SANITÁRIO OU VENTILAÇÃO. AF_08/2022</t>
  </si>
  <si>
    <t>9.69</t>
  </si>
  <si>
    <t>89711</t>
  </si>
  <si>
    <t xml:space="preserve">TUBO PVC, SERIE NORMAL, ESGOTO PREDIAL, DN 40 MM, FORNECIDO E INSTALADO EM RAMAL DE DESCARGA OU RAMAL DE ESGOTO SANITÁRIO. AF_08/2022</t>
  </si>
  <si>
    <t>9.70</t>
  </si>
  <si>
    <t>89712</t>
  </si>
  <si>
    <t xml:space="preserve">TUBO PVC, SERIE NORMAL, ESGOTO PREDIAL, DN 50 MM, FORNECIDO E INSTALADO EM RAMAL DE DESCARGA OU RAMAL DE ESGOTO SANITÁRIO. AF_08/2022</t>
  </si>
  <si>
    <t>9.71</t>
  </si>
  <si>
    <t>89798</t>
  </si>
  <si>
    <t xml:space="preserve">TUBO PVC, SERIE NORMAL, ESGOTO PREDIAL, DN 50 MM, FORNECIDO E INSTALADO EM PRUMADA DE ESGOTO SANITÁRIO OU VENTILAÇÃO. AF_08/2022</t>
  </si>
  <si>
    <t>9.72</t>
  </si>
  <si>
    <t>89714</t>
  </si>
  <si>
    <t xml:space="preserve">TUBO PVC, SERIE NORMAL, ESGOTO PREDIAL, DN 100 MM, FORNECIDO E INSTALADO EM RAMAL DE DESCARGA OU RAMAL DE ESGOTO SANITÁRIO. AF_08/2022</t>
  </si>
  <si>
    <t>9.73</t>
  </si>
  <si>
    <t>97902</t>
  </si>
  <si>
    <t xml:space="preserve">CAIXA ENTERRADA HIDRÁULICA RETANGULAR EM ALVENARIA COM TIJOLOS CERÂMICOS MACIÇOS, DIMENSÕES INTERNAS: 0,6X0,6X0,6 M PARA REDE DE ESGOTO. AF_12/2020</t>
  </si>
  <si>
    <t>9.74</t>
  </si>
  <si>
    <t>89707</t>
  </si>
  <si>
    <t xml:space="preserve">CAIXA SIFONADA, PVC, DN 100 X 100 X 50 MM, JUNTA ELÁSTICA, FORNECIDA E INSTALADA EM RAMAL DE DESCARGA OU EM RAMAL DE ESGOTO SANITÁRIO. AF_08/2022</t>
  </si>
  <si>
    <t>9.75</t>
  </si>
  <si>
    <t>104327</t>
  </si>
  <si>
    <t xml:space="preserve">RALO SIFONADO REDONDO, PVC, DN 100 X 40 MM, JUNTA SOLDÁVEL, FORNECIDO E INSTALADO EM RAMAL DE DESCARGA OU EM RAMAL DE ESGOTO SANITÁRIO. AF_08/2022</t>
  </si>
  <si>
    <t>9.76</t>
  </si>
  <si>
    <t>104326</t>
  </si>
  <si>
    <t xml:space="preserve">RALO SECO CÔNICO, PVC, DN 100 X 40 MM, JUNTA SOLDÁVEL, FORNECIDO E INSTALADO EM RAMAL DE DESCARGA OU EM RAMAL DE ESGOTO SANITÁRIO. AF_08/2022</t>
  </si>
  <si>
    <t>9.77</t>
  </si>
  <si>
    <t>98107</t>
  </si>
  <si>
    <t xml:space="preserve">CAIXA DE GORDURA SIMPLES (CAPACIDADE: 36 L), RETANGULAR, EM ALVENARIA COM BLOCOS DE CONCRETO, DIMENSÕES INTERNAS = 0,2X0,4 M, ALTURA INTERNA = 0,8 M. AF_12/2020</t>
  </si>
  <si>
    <t>9.78</t>
  </si>
  <si>
    <t>86931</t>
  </si>
  <si>
    <t xml:space="preserve">VASO SANITÁRIO SIFONADO COM CAIXA ACOPLADA LOUÇA BRANCA, INCLUSO ENGATE FLEXÍVEL EM PLÁSTICO BRANCO, 1/2 X 40CM - FORNECIMENTO E INSTALAÇÃO. AF_01/2020</t>
  </si>
  <si>
    <t>13</t>
  </si>
  <si>
    <t xml:space="preserve">LOUÇAS, ACESSÓRIOS E METAIS</t>
  </si>
  <si>
    <t>9.79</t>
  </si>
  <si>
    <t>86943</t>
  </si>
  <si>
    <t xml:space="preserve">LAVATÓRIO LOUÇA BRANCA SUSPENSO, 29,5 X 39CM OU EQUIVALENTE, PADRÃO POPULAR, INCLUSO SIFÃO FLEXÍVEL EM PVC, VÁLVULA E ENGATE FLEXÍVEL 30CM EM PLÁSTICO E TORNEIRA CROMADA DE MESA, PADRÃO POPULAR - FORNECIMENTO E INSTALAÇÃO. AF_01/2020</t>
  </si>
  <si>
    <t>9.80</t>
  </si>
  <si>
    <t>86934</t>
  </si>
  <si>
    <t xml:space="preserve">BANCADA DE MÁRMORE SINTÉTICO 120 X 60CM, COM CUBA INTEGRADA, INCLUSO SIFÃO TIPO FLEXÍVEL EM PVC, VÁLVULA EM PLÁSTICO CROMADO TIPO AMERICANA E TORNEIRA CROMADA LONGA, DE PAREDE, PADRÃO POPULAR - FORNECIMENTO E INSTALAÇÃO. AF_01/2020</t>
  </si>
  <si>
    <t>9.81</t>
  </si>
  <si>
    <t>86924</t>
  </si>
  <si>
    <t xml:space="preserve">TANQUE DE LOUÇA BRANCA SUSPENSO, 18L OU EQUIVALENTE, INCLUSO SIFÃO TIPO GARRAFA EM PVC, VÁLVULA PLÁSTICA E TORNEIRA DE PLÁSTICO - FORNECIMENTO E INSTALAÇÃO. AF_01/2020</t>
  </si>
  <si>
    <t>9.82</t>
  </si>
  <si>
    <t>100860</t>
  </si>
  <si>
    <t xml:space="preserve">CHUVEIRO ELÉTRICO COMUM CORPO PLÁSTICO, TIPO DUCHA - FORNECIMENTO E INSTALAÇÃO. AF_01/2020</t>
  </si>
  <si>
    <t>9.83</t>
  </si>
  <si>
    <t>36081</t>
  </si>
  <si>
    <t xml:space="preserve">BARRA DE APOIO RETA, EM ACO INOX POLIDO, COMPRIMENTO 80CM, DIAMETRO MINIMO 3 CM</t>
  </si>
  <si>
    <t xml:space="preserve">SERVIÇOS COMPLEMENTARES</t>
  </si>
  <si>
    <t>10.1</t>
  </si>
  <si>
    <t>99826</t>
  </si>
  <si>
    <t xml:space="preserve">LIMPEZA DE FORRO REMOVÍVEL COM PANO ÚMIDO. AF_04/2019</t>
  </si>
  <si>
    <t>14</t>
  </si>
  <si>
    <t xml:space="preserve">LIMPEZA DE OBRA</t>
  </si>
  <si>
    <t>10.2</t>
  </si>
  <si>
    <t>99804</t>
  </si>
  <si>
    <t xml:space="preserve">LIMPEZA DE PISO CERÂMICO OU PORCELANATO UTILIZANDO DETERGENTE NEUTRO E ESCOVAÇÃO MANUAL. AF_04/2019</t>
  </si>
  <si>
    <t xml:space="preserve">ADIMINISTRAÇÃO LOCAL</t>
  </si>
  <si>
    <t>11.1</t>
  </si>
  <si>
    <t>40818</t>
  </si>
  <si>
    <t xml:space="preserve">ENCARREGADO GERAL DE OBRAS (MENSALISTA)</t>
  </si>
  <si>
    <t>MES</t>
  </si>
  <si>
    <t>15</t>
  </si>
  <si>
    <t xml:space="preserve">ADMINISTRAÇÃO DE OBRA</t>
  </si>
  <si>
    <t xml:space="preserve">Administração Local mês 01</t>
  </si>
  <si>
    <t xml:space="preserve">Administração Local mês 02</t>
  </si>
  <si>
    <t xml:space="preserve">Administração Local mês 03</t>
  </si>
  <si>
    <t xml:space="preserve">Administração Local mês 04</t>
  </si>
  <si>
    <t xml:space="preserve">Administração Local mês 05</t>
  </si>
  <si>
    <t xml:space="preserve">Administração Local mês 06</t>
  </si>
  <si>
    <t xml:space="preserve">Administração Local mês 07</t>
  </si>
  <si>
    <t xml:space="preserve">Administração Local mês 08</t>
  </si>
  <si>
    <t xml:space="preserve">Administração Local mês 09</t>
  </si>
  <si>
    <t xml:space="preserve">Administração Local mês 10</t>
  </si>
  <si>
    <t xml:space="preserve">Administração Local mês 11</t>
  </si>
  <si>
    <t xml:space="preserve">Administração Local mês 12</t>
  </si>
  <si>
    <t xml:space="preserve">Administração Local mês 13</t>
  </si>
  <si>
    <t xml:space="preserve">Administração Local mês 14</t>
  </si>
  <si>
    <t>16</t>
  </si>
  <si>
    <t xml:space="preserve">Administração Local mês 15</t>
  </si>
  <si>
    <t>17</t>
  </si>
  <si>
    <t xml:space="preserve">Administração Local mês 16</t>
  </si>
  <si>
    <t>18</t>
  </si>
  <si>
    <t xml:space="preserve">Administração Local mês 17</t>
  </si>
  <si>
    <t>19</t>
  </si>
  <si>
    <t xml:space="preserve">Administração Local mês 18</t>
  </si>
  <si>
    <t>20</t>
  </si>
  <si>
    <t xml:space="preserve">Administração Local mês 19</t>
  </si>
  <si>
    <t>21</t>
  </si>
  <si>
    <t xml:space="preserve">Administração Local mês 20</t>
  </si>
  <si>
    <t>22</t>
  </si>
  <si>
    <t xml:space="preserve">Administração Local mês 21</t>
  </si>
  <si>
    <t>23</t>
  </si>
  <si>
    <t xml:space="preserve">Administração Local mês 22</t>
  </si>
  <si>
    <t>24</t>
  </si>
  <si>
    <t xml:space="preserve">Administração Local mês 23</t>
  </si>
  <si>
    <t>25</t>
  </si>
  <si>
    <t xml:space="preserve">Administração Local mês 24</t>
  </si>
  <si>
    <t>Total:</t>
  </si>
  <si>
    <t xml:space="preserve">Valor não utilizado (QCI):</t>
  </si>
  <si>
    <t xml:space="preserve">N° do Evento</t>
  </si>
  <si>
    <t xml:space="preserve">Título do Evento</t>
  </si>
  <si>
    <t xml:space="preserve">N° da Frente de Obra</t>
  </si>
  <si>
    <t xml:space="preserve"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</si>
</sst>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4" formatCode="&quot;R&quot;&quot;$&quot;&quot; &quot;#,##0.0000"/>
    <numFmt numFmtId="165" formatCode="\R\$\ #,##0.00"/>
    <numFmt numFmtId="166" formatCode="#,##0.00%"/>
  </numFmts>
  <fonts count="4">
    <font>
      <sz val="11.000000"/>
      <color indexed="64"/>
      <name val="Calibri"/>
      <scheme val="minor"/>
    </font>
    <font>
      <b/>
      <sz val="10.000000"/>
      <name val="Arial"/>
    </font>
    <font>
      <sz val="10.000000"/>
      <name val="Arial"/>
    </font>
    <font>
      <b/>
      <sz val="11.000000"/>
      <color indexed="64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indexed="5"/>
        <bgColor indexed="5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2" borderId="1" numFmtId="0" xfId="0" applyFont="1" applyFill="1" applyBorder="1" applyAlignment="1">
      <alignment horizontal="center"/>
    </xf>
    <xf fontId="1" fillId="3" borderId="1" numFmtId="0" xfId="0" applyFont="1" applyFill="1" applyBorder="1" applyAlignment="1">
      <alignment horizontal="center" vertical="center" wrapText="1"/>
    </xf>
    <xf fontId="1" fillId="3" borderId="1" numFmtId="164" xfId="0" applyNumberFormat="1" applyFont="1" applyFill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" numFmtId="4" xfId="0" applyNumberFormat="1" applyFont="1" applyBorder="1" applyAlignment="1">
      <alignment horizontal="center" vertical="center"/>
    </xf>
    <xf fontId="2" fillId="0" borderId="1" numFmtId="165" xfId="0" applyNumberFormat="1" applyFont="1" applyBorder="1" applyAlignment="1">
      <alignment horizontal="center" vertical="center"/>
    </xf>
    <xf fontId="2" fillId="0" borderId="1" numFmtId="166" xfId="0" applyNumberFormat="1" applyFont="1" applyBorder="1" applyAlignment="1">
      <alignment horizontal="center" vertical="center"/>
    </xf>
    <xf fontId="2" fillId="0" borderId="1" numFmtId="164" xfId="0" applyNumberFormat="1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0" fillId="0" borderId="1" numFmtId="0" xfId="0" applyBorder="1"/>
    <xf fontId="0" fillId="0" borderId="1" numFmtId="164" xfId="0" applyNumberFormat="1" applyBorder="1"/>
    <xf fontId="1" fillId="0" borderId="1" numFmtId="165" xfId="0" applyNumberFormat="1" applyFont="1" applyBorder="1" applyAlignment="1">
      <alignment horizontal="center" vertical="center"/>
    </xf>
    <xf fontId="1" fillId="2" borderId="0" numFmtId="0" xfId="0" applyFont="1" applyFill="1" applyAlignment="1">
      <alignment horizontal="center"/>
    </xf>
    <xf fontId="2" fillId="0" borderId="0" numFmtId="0" xfId="0" applyFont="1" applyAlignment="1">
      <alignment horizontal="center" vertical="center" wrapText="1"/>
    </xf>
    <xf fontId="0" fillId="0" borderId="0" numFmtId="0" xfId="0"/>
    <xf fontId="3" fillId="0" borderId="1" numFmt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92" activeCellId="0" sqref="D92"/>
    </sheetView>
  </sheetViews>
  <sheetFormatPr defaultRowHeight="14.25"/>
  <cols>
    <col customWidth="1" min="1" max="1" width="15"/>
    <col customWidth="1" min="2" max="2" width="27.00390625"/>
    <col customWidth="1" min="3" max="4" width="12"/>
    <col customWidth="1" min="5" max="5" width="70"/>
    <col customWidth="1" min="6" max="6" width="20"/>
    <col customWidth="1" min="7" max="7" width="10"/>
    <col customWidth="1" min="8" max="8" width="25"/>
    <col customWidth="1" min="9" max="9" width="15"/>
    <col customWidth="1" min="10" max="10" width="13"/>
    <col customWidth="1" min="11" max="12" width="35"/>
    <col customWidth="1" min="13" max="13" width="20"/>
    <col customWidth="1" min="14" max="14" width="15"/>
    <col customWidth="1" min="15" max="15" width="50"/>
    <col customWidth="1" min="16" max="16" width="20"/>
    <col customWidth="1" min="17" max="17" width="50"/>
    <col customWidth="1" min="18" max="19" width="15"/>
  </cols>
  <sheetData>
    <row r="1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45" customHeight="1">
      <c r="A2" s="2" t="s">
        <v>19</v>
      </c>
      <c r="B2" s="2" t="s">
        <v>20</v>
      </c>
      <c r="C2" s="2" t="s">
        <v>21</v>
      </c>
      <c r="D2" s="2" t="s">
        <v>21</v>
      </c>
      <c r="E2" s="2" t="s">
        <v>22</v>
      </c>
      <c r="F2" s="2" t="s">
        <v>21</v>
      </c>
      <c r="G2" s="2" t="s">
        <v>21</v>
      </c>
      <c r="H2" s="2" t="s">
        <v>21</v>
      </c>
      <c r="I2" s="2" t="s">
        <v>21</v>
      </c>
      <c r="J2" s="2" t="s">
        <v>21</v>
      </c>
      <c r="K2" s="2" t="s">
        <v>21</v>
      </c>
      <c r="L2" s="3">
        <f>ROUND(L3,2)+ROUND(L4,2)+ROUND(L5,2)</f>
        <v>19010.940000000002</v>
      </c>
      <c r="M2" s="2" t="s">
        <v>21</v>
      </c>
      <c r="N2" s="2" t="s">
        <v>21</v>
      </c>
      <c r="O2" s="2" t="s">
        <v>21</v>
      </c>
      <c r="P2" s="2" t="s">
        <v>21</v>
      </c>
      <c r="Q2" s="2" t="s">
        <v>21</v>
      </c>
      <c r="R2" s="2" t="s">
        <v>21</v>
      </c>
      <c r="S2" s="2" t="s">
        <v>21</v>
      </c>
    </row>
    <row r="3" ht="45" customHeight="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5">
        <f t="shared" ref="F3:F24" si="0">R3</f>
        <v>6</v>
      </c>
      <c r="G3" s="4" t="s">
        <v>28</v>
      </c>
      <c r="H3" s="6">
        <v>475.62</v>
      </c>
      <c r="I3" s="6">
        <v>475.62</v>
      </c>
      <c r="J3" s="7">
        <v>0.28820000000000001</v>
      </c>
      <c r="K3" s="6">
        <f t="shared" ref="K3:K24" si="1">ROUND(I3,2)+(ROUND(I3,2)*J3)</f>
        <v>612.69368400000008</v>
      </c>
      <c r="L3" s="8">
        <f t="shared" ref="L3:L5" si="2">ROUND(S3,2)</f>
        <v>3676.1399999999999</v>
      </c>
      <c r="M3" s="4"/>
      <c r="N3" s="4" t="s">
        <v>20</v>
      </c>
      <c r="O3" s="4" t="s">
        <v>22</v>
      </c>
      <c r="P3" s="4" t="s">
        <v>20</v>
      </c>
      <c r="Q3" s="4" t="s">
        <v>29</v>
      </c>
      <c r="R3" s="5">
        <v>6</v>
      </c>
      <c r="S3" s="6">
        <f t="shared" ref="S3:S24" si="3">ROUND(K3,2)*R3</f>
        <v>3676.1400000000003</v>
      </c>
    </row>
    <row r="4" ht="45" customHeight="1">
      <c r="A4" s="9" t="s">
        <v>23</v>
      </c>
      <c r="B4" s="4" t="s">
        <v>30</v>
      </c>
      <c r="C4" s="4" t="s">
        <v>25</v>
      </c>
      <c r="D4" s="4" t="s">
        <v>31</v>
      </c>
      <c r="E4" s="4" t="s">
        <v>32</v>
      </c>
      <c r="F4" s="5">
        <f t="shared" si="0"/>
        <v>60</v>
      </c>
      <c r="G4" s="4" t="s">
        <v>28</v>
      </c>
      <c r="H4" s="6">
        <v>140.94999999999999</v>
      </c>
      <c r="I4" s="6">
        <v>140.94999999999999</v>
      </c>
      <c r="J4" s="7">
        <v>0.28820000000000001</v>
      </c>
      <c r="K4" s="6">
        <f t="shared" si="1"/>
        <v>181.57178999999999</v>
      </c>
      <c r="L4" s="8">
        <f t="shared" si="2"/>
        <v>10894.200000000001</v>
      </c>
      <c r="M4" s="4"/>
      <c r="N4" s="4" t="s">
        <v>20</v>
      </c>
      <c r="O4" s="4" t="s">
        <v>22</v>
      </c>
      <c r="P4" s="4" t="s">
        <v>20</v>
      </c>
      <c r="Q4" s="4" t="s">
        <v>29</v>
      </c>
      <c r="R4" s="5">
        <v>60</v>
      </c>
      <c r="S4" s="6">
        <f t="shared" si="3"/>
        <v>10894.199999999999</v>
      </c>
    </row>
    <row r="5" ht="45" customHeight="1">
      <c r="A5" s="4" t="s">
        <v>23</v>
      </c>
      <c r="B5" s="4" t="s">
        <v>33</v>
      </c>
      <c r="C5" s="4" t="s">
        <v>25</v>
      </c>
      <c r="D5" s="4" t="s">
        <v>34</v>
      </c>
      <c r="E5" s="4" t="s">
        <v>35</v>
      </c>
      <c r="F5" s="5">
        <f t="shared" si="0"/>
        <v>45</v>
      </c>
      <c r="G5" s="4" t="s">
        <v>28</v>
      </c>
      <c r="H5" s="6">
        <v>76.599999999999994</v>
      </c>
      <c r="I5" s="6">
        <v>76.599999999999994</v>
      </c>
      <c r="J5" s="7">
        <v>0.28820000000000001</v>
      </c>
      <c r="K5" s="6">
        <f t="shared" si="1"/>
        <v>98.676119999999997</v>
      </c>
      <c r="L5" s="8">
        <f t="shared" si="2"/>
        <v>4440.6000000000004</v>
      </c>
      <c r="M5" s="4"/>
      <c r="N5" s="4" t="s">
        <v>20</v>
      </c>
      <c r="O5" s="4" t="s">
        <v>22</v>
      </c>
      <c r="P5" s="4" t="s">
        <v>20</v>
      </c>
      <c r="Q5" s="4" t="s">
        <v>29</v>
      </c>
      <c r="R5" s="5">
        <v>45</v>
      </c>
      <c r="S5" s="6">
        <f t="shared" si="3"/>
        <v>4440.6000000000004</v>
      </c>
    </row>
    <row r="6" ht="45" customHeight="1">
      <c r="A6" s="2" t="s">
        <v>19</v>
      </c>
      <c r="B6" s="2" t="s">
        <v>36</v>
      </c>
      <c r="C6" s="2" t="s">
        <v>21</v>
      </c>
      <c r="D6" s="2" t="s">
        <v>21</v>
      </c>
      <c r="E6" s="2" t="s">
        <v>37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21</v>
      </c>
      <c r="K6" s="2" t="s">
        <v>21</v>
      </c>
      <c r="L6" s="3">
        <f>ROUND(L7,2)+ROUND(L8,2)+ROUND(L9,2)+ROUND(L10,2)+ROUND(L11,2)+ROUND(L12,2)+ROUND(L13,2)+ROUND(L14,2)+ROUND(L15,2)+ROUND(L16,2)+ROUND(L17,2)+ROUND(L18,2)+ROUND(L19,2)+ROUND(L20,2)+ROUND(L21,2)+ROUND(L22,2)+ROUND(L23,2)+ROUND(L24,2)</f>
        <v>419160.84999999998</v>
      </c>
      <c r="M6" s="2" t="s">
        <v>21</v>
      </c>
      <c r="N6" s="2" t="s">
        <v>21</v>
      </c>
      <c r="O6" s="2" t="s">
        <v>21</v>
      </c>
      <c r="P6" s="2" t="s">
        <v>21</v>
      </c>
      <c r="Q6" s="2" t="s">
        <v>21</v>
      </c>
      <c r="R6" s="2" t="s">
        <v>21</v>
      </c>
      <c r="S6" s="2" t="s">
        <v>21</v>
      </c>
    </row>
    <row r="7" ht="45" customHeight="1">
      <c r="A7" s="4" t="s">
        <v>23</v>
      </c>
      <c r="B7" s="4" t="s">
        <v>38</v>
      </c>
      <c r="C7" s="4" t="s">
        <v>25</v>
      </c>
      <c r="D7" s="4" t="s">
        <v>39</v>
      </c>
      <c r="E7" s="4" t="s">
        <v>40</v>
      </c>
      <c r="F7" s="5">
        <f t="shared" si="0"/>
        <v>218.5</v>
      </c>
      <c r="G7" s="4" t="s">
        <v>41</v>
      </c>
      <c r="H7" s="6">
        <v>46.509999999999998</v>
      </c>
      <c r="I7" s="6">
        <v>46.509999999999998</v>
      </c>
      <c r="J7" s="7">
        <v>0.28820000000000001</v>
      </c>
      <c r="K7" s="6">
        <f t="shared" si="1"/>
        <v>59.914181999999997</v>
      </c>
      <c r="L7" s="8">
        <f t="shared" ref="L7:L24" si="4">ROUND(S7,2)</f>
        <v>13090.34</v>
      </c>
      <c r="M7" s="4"/>
      <c r="N7" s="4" t="s">
        <v>36</v>
      </c>
      <c r="O7" s="4" t="s">
        <v>37</v>
      </c>
      <c r="P7" s="4" t="s">
        <v>20</v>
      </c>
      <c r="Q7" s="4" t="s">
        <v>29</v>
      </c>
      <c r="R7" s="5">
        <v>218.5</v>
      </c>
      <c r="S7" s="6">
        <f t="shared" si="3"/>
        <v>13090.334999999999</v>
      </c>
    </row>
    <row r="8" ht="45" customHeight="1">
      <c r="A8" s="4" t="s">
        <v>23</v>
      </c>
      <c r="B8" s="4" t="s">
        <v>42</v>
      </c>
      <c r="C8" s="4" t="s">
        <v>25</v>
      </c>
      <c r="D8" s="4" t="s">
        <v>43</v>
      </c>
      <c r="E8" s="4" t="s">
        <v>44</v>
      </c>
      <c r="F8" s="5">
        <f t="shared" si="0"/>
        <v>117</v>
      </c>
      <c r="G8" s="4" t="s">
        <v>28</v>
      </c>
      <c r="H8" s="6">
        <v>8.5299999999999994</v>
      </c>
      <c r="I8" s="6">
        <v>8.5299999999999994</v>
      </c>
      <c r="J8" s="7">
        <v>0.28820000000000001</v>
      </c>
      <c r="K8" s="6">
        <f t="shared" si="1"/>
        <v>10.988346</v>
      </c>
      <c r="L8" s="8">
        <f t="shared" si="4"/>
        <v>1285.8299999999999</v>
      </c>
      <c r="M8" s="4"/>
      <c r="N8" s="4" t="s">
        <v>36</v>
      </c>
      <c r="O8" s="4" t="s">
        <v>37</v>
      </c>
      <c r="P8" s="4" t="s">
        <v>20</v>
      </c>
      <c r="Q8" s="4" t="s">
        <v>29</v>
      </c>
      <c r="R8" s="5">
        <v>117</v>
      </c>
      <c r="S8" s="6">
        <f t="shared" si="3"/>
        <v>1285.8299999999999</v>
      </c>
    </row>
    <row r="9" ht="45" customHeight="1">
      <c r="A9" s="4" t="s">
        <v>23</v>
      </c>
      <c r="B9" s="4" t="s">
        <v>45</v>
      </c>
      <c r="C9" s="4" t="s">
        <v>25</v>
      </c>
      <c r="D9" s="4" t="s">
        <v>46</v>
      </c>
      <c r="E9" s="4" t="s">
        <v>47</v>
      </c>
      <c r="F9" s="5">
        <f t="shared" si="0"/>
        <v>117</v>
      </c>
      <c r="G9" s="4" t="s">
        <v>28</v>
      </c>
      <c r="H9" s="6">
        <v>42.979999999999997</v>
      </c>
      <c r="I9" s="6">
        <v>42.979999999999997</v>
      </c>
      <c r="J9" s="7">
        <v>0.28820000000000001</v>
      </c>
      <c r="K9" s="6">
        <f t="shared" si="1"/>
        <v>55.366835999999992</v>
      </c>
      <c r="L9" s="8">
        <f t="shared" si="4"/>
        <v>6478.29</v>
      </c>
      <c r="M9" s="4"/>
      <c r="N9" s="4" t="s">
        <v>36</v>
      </c>
      <c r="O9" s="4" t="s">
        <v>37</v>
      </c>
      <c r="P9" s="4" t="s">
        <v>20</v>
      </c>
      <c r="Q9" s="4" t="s">
        <v>29</v>
      </c>
      <c r="R9" s="5">
        <v>117</v>
      </c>
      <c r="S9" s="6">
        <f t="shared" si="3"/>
        <v>6478.29</v>
      </c>
    </row>
    <row r="10" ht="45" customHeight="1">
      <c r="A10" s="4" t="s">
        <v>23</v>
      </c>
      <c r="B10" s="4" t="s">
        <v>48</v>
      </c>
      <c r="C10" s="4" t="s">
        <v>25</v>
      </c>
      <c r="D10" s="4" t="s">
        <v>49</v>
      </c>
      <c r="E10" s="4" t="s">
        <v>50</v>
      </c>
      <c r="F10" s="5">
        <f t="shared" si="0"/>
        <v>364</v>
      </c>
      <c r="G10" s="4" t="s">
        <v>28</v>
      </c>
      <c r="H10" s="6">
        <v>87.239999999999995</v>
      </c>
      <c r="I10" s="6">
        <v>87.239999999999995</v>
      </c>
      <c r="J10" s="7">
        <v>0.28820000000000001</v>
      </c>
      <c r="K10" s="6">
        <f t="shared" si="1"/>
        <v>112.38256799999999</v>
      </c>
      <c r="L10" s="8">
        <f t="shared" si="4"/>
        <v>40906.32</v>
      </c>
      <c r="M10" s="4"/>
      <c r="N10" s="4" t="s">
        <v>36</v>
      </c>
      <c r="O10" s="4" t="s">
        <v>37</v>
      </c>
      <c r="P10" s="4" t="s">
        <v>20</v>
      </c>
      <c r="Q10" s="4" t="s">
        <v>29</v>
      </c>
      <c r="R10" s="5">
        <v>364</v>
      </c>
      <c r="S10" s="6">
        <f t="shared" si="3"/>
        <v>40906.32</v>
      </c>
    </row>
    <row r="11" ht="45" customHeight="1">
      <c r="A11" s="4" t="s">
        <v>23</v>
      </c>
      <c r="B11" s="4" t="s">
        <v>51</v>
      </c>
      <c r="C11" s="4" t="s">
        <v>25</v>
      </c>
      <c r="D11" s="4" t="s">
        <v>52</v>
      </c>
      <c r="E11" s="4" t="s">
        <v>53</v>
      </c>
      <c r="F11" s="5">
        <f t="shared" si="0"/>
        <v>1267.5</v>
      </c>
      <c r="G11" s="4" t="s">
        <v>54</v>
      </c>
      <c r="H11" s="6">
        <v>14.25</v>
      </c>
      <c r="I11" s="6">
        <v>14.25</v>
      </c>
      <c r="J11" s="7">
        <v>0.28820000000000001</v>
      </c>
      <c r="K11" s="6">
        <f t="shared" si="1"/>
        <v>18.356850000000001</v>
      </c>
      <c r="L11" s="8">
        <f t="shared" si="4"/>
        <v>23271.299999999999</v>
      </c>
      <c r="M11" s="4"/>
      <c r="N11" s="4" t="s">
        <v>36</v>
      </c>
      <c r="O11" s="4" t="s">
        <v>37</v>
      </c>
      <c r="P11" s="4" t="s">
        <v>20</v>
      </c>
      <c r="Q11" s="4" t="s">
        <v>29</v>
      </c>
      <c r="R11" s="5">
        <v>1267.5</v>
      </c>
      <c r="S11" s="6">
        <f t="shared" si="3"/>
        <v>23271.299999999999</v>
      </c>
    </row>
    <row r="12" ht="45" customHeight="1">
      <c r="A12" s="4" t="s">
        <v>23</v>
      </c>
      <c r="B12" s="4" t="s">
        <v>55</v>
      </c>
      <c r="C12" s="4" t="s">
        <v>25</v>
      </c>
      <c r="D12" s="4" t="s">
        <v>56</v>
      </c>
      <c r="E12" s="4" t="s">
        <v>57</v>
      </c>
      <c r="F12" s="5">
        <f t="shared" si="0"/>
        <v>667.5</v>
      </c>
      <c r="G12" s="4" t="s">
        <v>54</v>
      </c>
      <c r="H12" s="6">
        <v>17.73</v>
      </c>
      <c r="I12" s="6">
        <v>17.73</v>
      </c>
      <c r="J12" s="7">
        <v>0.28820000000000001</v>
      </c>
      <c r="K12" s="6">
        <f t="shared" si="1"/>
        <v>22.839786</v>
      </c>
      <c r="L12" s="8">
        <f t="shared" si="4"/>
        <v>15245.700000000001</v>
      </c>
      <c r="M12" s="4"/>
      <c r="N12" s="4" t="s">
        <v>36</v>
      </c>
      <c r="O12" s="4" t="s">
        <v>37</v>
      </c>
      <c r="P12" s="4" t="s">
        <v>20</v>
      </c>
      <c r="Q12" s="4" t="s">
        <v>29</v>
      </c>
      <c r="R12" s="5">
        <v>667.5</v>
      </c>
      <c r="S12" s="6">
        <f t="shared" si="3"/>
        <v>15245.700000000001</v>
      </c>
    </row>
    <row r="13" ht="45" customHeight="1">
      <c r="A13" s="4" t="s">
        <v>23</v>
      </c>
      <c r="B13" s="4" t="s">
        <v>58</v>
      </c>
      <c r="C13" s="4" t="s">
        <v>25</v>
      </c>
      <c r="D13" s="4" t="s">
        <v>59</v>
      </c>
      <c r="E13" s="4" t="s">
        <v>60</v>
      </c>
      <c r="F13" s="5">
        <f t="shared" si="0"/>
        <v>320</v>
      </c>
      <c r="G13" s="4" t="s">
        <v>54</v>
      </c>
      <c r="H13" s="6">
        <v>19.57</v>
      </c>
      <c r="I13" s="6">
        <v>19.57</v>
      </c>
      <c r="J13" s="7">
        <v>0.28820000000000001</v>
      </c>
      <c r="K13" s="6">
        <f t="shared" si="1"/>
        <v>25.210073999999999</v>
      </c>
      <c r="L13" s="8">
        <f t="shared" si="4"/>
        <v>8067.1999999999998</v>
      </c>
      <c r="M13" s="4"/>
      <c r="N13" s="4" t="s">
        <v>36</v>
      </c>
      <c r="O13" s="4" t="s">
        <v>37</v>
      </c>
      <c r="P13" s="4" t="s">
        <v>20</v>
      </c>
      <c r="Q13" s="4" t="s">
        <v>29</v>
      </c>
      <c r="R13" s="5">
        <v>320</v>
      </c>
      <c r="S13" s="6">
        <f t="shared" si="3"/>
        <v>8067.2000000000007</v>
      </c>
    </row>
    <row r="14" ht="45" customHeight="1">
      <c r="A14" s="4" t="s">
        <v>23</v>
      </c>
      <c r="B14" s="4" t="s">
        <v>61</v>
      </c>
      <c r="C14" s="4" t="s">
        <v>62</v>
      </c>
      <c r="D14" s="4" t="s">
        <v>63</v>
      </c>
      <c r="E14" s="4" t="s">
        <v>64</v>
      </c>
      <c r="F14" s="5">
        <f t="shared" si="0"/>
        <v>35.25</v>
      </c>
      <c r="G14" s="4" t="s">
        <v>41</v>
      </c>
      <c r="H14" s="6">
        <v>933.17999999999995</v>
      </c>
      <c r="I14" s="6">
        <v>933.17999999999995</v>
      </c>
      <c r="J14" s="7">
        <v>0.28820000000000001</v>
      </c>
      <c r="K14" s="6">
        <f t="shared" si="1"/>
        <v>1202.122476</v>
      </c>
      <c r="L14" s="8">
        <f t="shared" si="4"/>
        <v>42374.730000000003</v>
      </c>
      <c r="M14" s="4"/>
      <c r="N14" s="4" t="s">
        <v>36</v>
      </c>
      <c r="O14" s="4" t="s">
        <v>37</v>
      </c>
      <c r="P14" s="4" t="s">
        <v>20</v>
      </c>
      <c r="Q14" s="4" t="s">
        <v>29</v>
      </c>
      <c r="R14" s="5">
        <v>35.25</v>
      </c>
      <c r="S14" s="6">
        <f t="shared" si="3"/>
        <v>42374.729999999996</v>
      </c>
    </row>
    <row r="15" ht="45" customHeight="1">
      <c r="A15" s="4" t="s">
        <v>23</v>
      </c>
      <c r="B15" s="4" t="s">
        <v>65</v>
      </c>
      <c r="C15" s="4" t="s">
        <v>25</v>
      </c>
      <c r="D15" s="4" t="s">
        <v>66</v>
      </c>
      <c r="E15" s="4" t="s">
        <v>67</v>
      </c>
      <c r="F15" s="5">
        <f t="shared" si="0"/>
        <v>177.25</v>
      </c>
      <c r="G15" s="4" t="s">
        <v>41</v>
      </c>
      <c r="H15" s="6">
        <v>28.530000000000001</v>
      </c>
      <c r="I15" s="6">
        <v>28.530000000000001</v>
      </c>
      <c r="J15" s="7">
        <v>0.28820000000000001</v>
      </c>
      <c r="K15" s="6">
        <f t="shared" si="1"/>
        <v>36.752346000000003</v>
      </c>
      <c r="L15" s="8">
        <f t="shared" si="4"/>
        <v>6513.9399999999996</v>
      </c>
      <c r="M15" s="4"/>
      <c r="N15" s="4" t="s">
        <v>36</v>
      </c>
      <c r="O15" s="4" t="s">
        <v>37</v>
      </c>
      <c r="P15" s="4" t="s">
        <v>20</v>
      </c>
      <c r="Q15" s="4" t="s">
        <v>29</v>
      </c>
      <c r="R15" s="5">
        <v>177.25</v>
      </c>
      <c r="S15" s="6">
        <f t="shared" si="3"/>
        <v>6513.9375</v>
      </c>
    </row>
    <row r="16" ht="45" customHeight="1">
      <c r="A16" s="4" t="s">
        <v>23</v>
      </c>
      <c r="B16" s="4" t="s">
        <v>68</v>
      </c>
      <c r="C16" s="4" t="s">
        <v>25</v>
      </c>
      <c r="D16" s="4" t="s">
        <v>69</v>
      </c>
      <c r="E16" s="4" t="s">
        <v>70</v>
      </c>
      <c r="F16" s="5">
        <f t="shared" si="0"/>
        <v>136.5</v>
      </c>
      <c r="G16" s="4" t="s">
        <v>41</v>
      </c>
      <c r="H16" s="6">
        <v>139.56</v>
      </c>
      <c r="I16" s="6">
        <v>139.56</v>
      </c>
      <c r="J16" s="7">
        <v>0.28820000000000001</v>
      </c>
      <c r="K16" s="6">
        <f t="shared" si="1"/>
        <v>179.781192</v>
      </c>
      <c r="L16" s="8">
        <f t="shared" si="4"/>
        <v>24539.970000000001</v>
      </c>
      <c r="M16" s="4"/>
      <c r="N16" s="4" t="s">
        <v>36</v>
      </c>
      <c r="O16" s="4" t="s">
        <v>37</v>
      </c>
      <c r="P16" s="4" t="s">
        <v>20</v>
      </c>
      <c r="Q16" s="4" t="s">
        <v>29</v>
      </c>
      <c r="R16" s="5">
        <v>136.5</v>
      </c>
      <c r="S16" s="6">
        <f t="shared" si="3"/>
        <v>24539.970000000001</v>
      </c>
    </row>
    <row r="17" ht="45" customHeight="1">
      <c r="A17" s="4" t="s">
        <v>23</v>
      </c>
      <c r="B17" s="4" t="s">
        <v>71</v>
      </c>
      <c r="C17" s="4" t="s">
        <v>25</v>
      </c>
      <c r="D17" s="4" t="s">
        <v>46</v>
      </c>
      <c r="E17" s="4" t="s">
        <v>47</v>
      </c>
      <c r="F17" s="5">
        <f t="shared" si="0"/>
        <v>170.75</v>
      </c>
      <c r="G17" s="4" t="s">
        <v>28</v>
      </c>
      <c r="H17" s="6">
        <v>42.979999999999997</v>
      </c>
      <c r="I17" s="6">
        <v>42.979999999999997</v>
      </c>
      <c r="J17" s="7">
        <v>0.28820000000000001</v>
      </c>
      <c r="K17" s="6">
        <f t="shared" si="1"/>
        <v>55.366835999999992</v>
      </c>
      <c r="L17" s="8">
        <f t="shared" si="4"/>
        <v>9454.4300000000003</v>
      </c>
      <c r="M17" s="4"/>
      <c r="N17" s="4" t="s">
        <v>36</v>
      </c>
      <c r="O17" s="4" t="s">
        <v>37</v>
      </c>
      <c r="P17" s="4" t="s">
        <v>20</v>
      </c>
      <c r="Q17" s="4" t="s">
        <v>29</v>
      </c>
      <c r="R17" s="5">
        <v>170.75</v>
      </c>
      <c r="S17" s="6">
        <f t="shared" si="3"/>
        <v>9454.4274999999998</v>
      </c>
    </row>
    <row r="18" ht="45" customHeight="1">
      <c r="A18" s="4" t="s">
        <v>23</v>
      </c>
      <c r="B18" s="4" t="s">
        <v>72</v>
      </c>
      <c r="C18" s="4" t="s">
        <v>25</v>
      </c>
      <c r="D18" s="4" t="s">
        <v>73</v>
      </c>
      <c r="E18" s="4" t="s">
        <v>74</v>
      </c>
      <c r="F18" s="5">
        <f t="shared" si="0"/>
        <v>714.5</v>
      </c>
      <c r="G18" s="4" t="s">
        <v>28</v>
      </c>
      <c r="H18" s="6">
        <v>81.359999999999999</v>
      </c>
      <c r="I18" s="6">
        <v>65.359999999999999</v>
      </c>
      <c r="J18" s="7">
        <v>0.28820000000000001</v>
      </c>
      <c r="K18" s="6">
        <f t="shared" si="1"/>
        <v>84.196752000000004</v>
      </c>
      <c r="L18" s="8">
        <f t="shared" si="4"/>
        <v>60160.900000000001</v>
      </c>
      <c r="M18" s="4"/>
      <c r="N18" s="4" t="s">
        <v>36</v>
      </c>
      <c r="O18" s="4" t="s">
        <v>37</v>
      </c>
      <c r="P18" s="4" t="s">
        <v>20</v>
      </c>
      <c r="Q18" s="4" t="s">
        <v>29</v>
      </c>
      <c r="R18" s="5">
        <v>714.5</v>
      </c>
      <c r="S18" s="6">
        <f t="shared" si="3"/>
        <v>60160.900000000001</v>
      </c>
    </row>
    <row r="19" ht="45" customHeight="1">
      <c r="A19" s="4" t="s">
        <v>23</v>
      </c>
      <c r="B19" s="4" t="s">
        <v>75</v>
      </c>
      <c r="C19" s="4" t="s">
        <v>25</v>
      </c>
      <c r="D19" s="4" t="s">
        <v>76</v>
      </c>
      <c r="E19" s="4" t="s">
        <v>77</v>
      </c>
      <c r="F19" s="5">
        <f t="shared" si="0"/>
        <v>2010</v>
      </c>
      <c r="G19" s="4" t="s">
        <v>54</v>
      </c>
      <c r="H19" s="6">
        <v>16.140000000000001</v>
      </c>
      <c r="I19" s="6">
        <v>16.140000000000001</v>
      </c>
      <c r="J19" s="7">
        <v>0.28820000000000001</v>
      </c>
      <c r="K19" s="6">
        <f t="shared" si="1"/>
        <v>20.791547999999999</v>
      </c>
      <c r="L19" s="8">
        <f t="shared" si="4"/>
        <v>41787.900000000001</v>
      </c>
      <c r="M19" s="4"/>
      <c r="N19" s="4" t="s">
        <v>36</v>
      </c>
      <c r="O19" s="4" t="s">
        <v>37</v>
      </c>
      <c r="P19" s="4" t="s">
        <v>20</v>
      </c>
      <c r="Q19" s="4" t="s">
        <v>29</v>
      </c>
      <c r="R19" s="5">
        <v>2010</v>
      </c>
      <c r="S19" s="6">
        <f t="shared" si="3"/>
        <v>41787.900000000001</v>
      </c>
    </row>
    <row r="20" ht="45" customHeight="1">
      <c r="A20" s="4" t="s">
        <v>23</v>
      </c>
      <c r="B20" s="4" t="s">
        <v>78</v>
      </c>
      <c r="C20" s="4" t="s">
        <v>25</v>
      </c>
      <c r="D20" s="4" t="s">
        <v>56</v>
      </c>
      <c r="E20" s="4" t="s">
        <v>57</v>
      </c>
      <c r="F20" s="5">
        <f t="shared" si="0"/>
        <v>192.5</v>
      </c>
      <c r="G20" s="4" t="s">
        <v>54</v>
      </c>
      <c r="H20" s="6">
        <v>17.73</v>
      </c>
      <c r="I20" s="6">
        <v>17.73</v>
      </c>
      <c r="J20" s="7">
        <v>0.28820000000000001</v>
      </c>
      <c r="K20" s="6">
        <f t="shared" si="1"/>
        <v>22.839786</v>
      </c>
      <c r="L20" s="8">
        <f t="shared" si="4"/>
        <v>4396.6999999999998</v>
      </c>
      <c r="M20" s="4"/>
      <c r="N20" s="4" t="s">
        <v>36</v>
      </c>
      <c r="O20" s="4" t="s">
        <v>37</v>
      </c>
      <c r="P20" s="4" t="s">
        <v>20</v>
      </c>
      <c r="Q20" s="4" t="s">
        <v>29</v>
      </c>
      <c r="R20" s="5">
        <v>192.5</v>
      </c>
      <c r="S20" s="6">
        <f t="shared" si="3"/>
        <v>4396.6999999999998</v>
      </c>
    </row>
    <row r="21" ht="45" customHeight="1">
      <c r="A21" s="4" t="s">
        <v>23</v>
      </c>
      <c r="B21" s="4" t="s">
        <v>79</v>
      </c>
      <c r="C21" s="4" t="s">
        <v>25</v>
      </c>
      <c r="D21" s="4" t="s">
        <v>59</v>
      </c>
      <c r="E21" s="4" t="s">
        <v>60</v>
      </c>
      <c r="F21" s="5">
        <f t="shared" si="0"/>
        <v>975</v>
      </c>
      <c r="G21" s="4" t="s">
        <v>54</v>
      </c>
      <c r="H21" s="6">
        <v>19.57</v>
      </c>
      <c r="I21" s="6">
        <v>19.57</v>
      </c>
      <c r="J21" s="7">
        <v>0.28820000000000001</v>
      </c>
      <c r="K21" s="6">
        <f t="shared" si="1"/>
        <v>25.210073999999999</v>
      </c>
      <c r="L21" s="8">
        <f t="shared" si="4"/>
        <v>24579.75</v>
      </c>
      <c r="M21" s="4"/>
      <c r="N21" s="4" t="s">
        <v>36</v>
      </c>
      <c r="O21" s="4" t="s">
        <v>37</v>
      </c>
      <c r="P21" s="4" t="s">
        <v>20</v>
      </c>
      <c r="Q21" s="4" t="s">
        <v>29</v>
      </c>
      <c r="R21" s="5">
        <v>975</v>
      </c>
      <c r="S21" s="6">
        <f t="shared" si="3"/>
        <v>24579.75</v>
      </c>
    </row>
    <row r="22" ht="45" customHeight="1">
      <c r="A22" s="4" t="s">
        <v>23</v>
      </c>
      <c r="B22" s="4" t="s">
        <v>80</v>
      </c>
      <c r="C22" s="4" t="s">
        <v>62</v>
      </c>
      <c r="D22" s="4" t="s">
        <v>81</v>
      </c>
      <c r="E22" s="4" t="s">
        <v>82</v>
      </c>
      <c r="F22" s="5">
        <f t="shared" si="0"/>
        <v>47.75</v>
      </c>
      <c r="G22" s="4" t="s">
        <v>41</v>
      </c>
      <c r="H22" s="6">
        <v>726.75</v>
      </c>
      <c r="I22" s="6">
        <v>726.75</v>
      </c>
      <c r="J22" s="7">
        <v>0.28820000000000001</v>
      </c>
      <c r="K22" s="6">
        <f t="shared" si="1"/>
        <v>936.19934999999998</v>
      </c>
      <c r="L22" s="8">
        <f t="shared" si="4"/>
        <v>44703.550000000003</v>
      </c>
      <c r="M22" s="4"/>
      <c r="N22" s="4" t="s">
        <v>36</v>
      </c>
      <c r="O22" s="4" t="s">
        <v>37</v>
      </c>
      <c r="P22" s="4" t="s">
        <v>20</v>
      </c>
      <c r="Q22" s="4" t="s">
        <v>29</v>
      </c>
      <c r="R22" s="5">
        <v>47.75</v>
      </c>
      <c r="S22" s="6">
        <f t="shared" si="3"/>
        <v>44703.550000000003</v>
      </c>
    </row>
    <row r="23" ht="45" customHeight="1">
      <c r="A23" s="4" t="s">
        <v>23</v>
      </c>
      <c r="B23" s="4" t="s">
        <v>83</v>
      </c>
      <c r="C23" s="4" t="s">
        <v>25</v>
      </c>
      <c r="D23" s="4" t="s">
        <v>66</v>
      </c>
      <c r="E23" s="4" t="s">
        <v>67</v>
      </c>
      <c r="F23" s="5">
        <f t="shared" si="0"/>
        <v>80.25</v>
      </c>
      <c r="G23" s="4" t="s">
        <v>41</v>
      </c>
      <c r="H23" s="6">
        <v>28.530000000000001</v>
      </c>
      <c r="I23" s="6">
        <v>28.530000000000001</v>
      </c>
      <c r="J23" s="7">
        <v>0.28820000000000001</v>
      </c>
      <c r="K23" s="6">
        <f t="shared" si="1"/>
        <v>36.752346000000003</v>
      </c>
      <c r="L23" s="8">
        <f t="shared" si="4"/>
        <v>2949.1900000000001</v>
      </c>
      <c r="M23" s="4"/>
      <c r="N23" s="4" t="s">
        <v>36</v>
      </c>
      <c r="O23" s="4" t="s">
        <v>37</v>
      </c>
      <c r="P23" s="4" t="s">
        <v>20</v>
      </c>
      <c r="Q23" s="4" t="s">
        <v>29</v>
      </c>
      <c r="R23" s="5">
        <v>80.25</v>
      </c>
      <c r="S23" s="6">
        <f t="shared" si="3"/>
        <v>2949.1875</v>
      </c>
    </row>
    <row r="24" ht="45" customHeight="1">
      <c r="A24" s="4" t="s">
        <v>23</v>
      </c>
      <c r="B24" s="4" t="s">
        <v>84</v>
      </c>
      <c r="C24" s="4" t="s">
        <v>25</v>
      </c>
      <c r="D24" s="4" t="s">
        <v>85</v>
      </c>
      <c r="E24" s="4" t="s">
        <v>86</v>
      </c>
      <c r="F24" s="5">
        <f t="shared" si="0"/>
        <v>848.75</v>
      </c>
      <c r="G24" s="4" t="s">
        <v>28</v>
      </c>
      <c r="H24" s="6">
        <v>56.43</v>
      </c>
      <c r="I24" s="6">
        <v>45.140000000000001</v>
      </c>
      <c r="J24" s="7">
        <v>0.28820000000000001</v>
      </c>
      <c r="K24" s="6">
        <f t="shared" si="1"/>
        <v>58.149348000000003</v>
      </c>
      <c r="L24" s="8">
        <f t="shared" si="4"/>
        <v>49354.809999999998</v>
      </c>
      <c r="M24" s="4"/>
      <c r="N24" s="4" t="s">
        <v>36</v>
      </c>
      <c r="O24" s="4" t="s">
        <v>37</v>
      </c>
      <c r="P24" s="4" t="s">
        <v>20</v>
      </c>
      <c r="Q24" s="4" t="s">
        <v>29</v>
      </c>
      <c r="R24" s="5">
        <v>848.75</v>
      </c>
      <c r="S24" s="6">
        <f t="shared" si="3"/>
        <v>49354.8125</v>
      </c>
    </row>
    <row r="25" ht="45" customHeight="1">
      <c r="A25" s="2" t="s">
        <v>19</v>
      </c>
      <c r="B25" s="2" t="s">
        <v>87</v>
      </c>
      <c r="C25" s="2" t="s">
        <v>21</v>
      </c>
      <c r="D25" s="2" t="s">
        <v>21</v>
      </c>
      <c r="E25" s="2" t="s">
        <v>88</v>
      </c>
      <c r="F25" s="2" t="s">
        <v>21</v>
      </c>
      <c r="G25" s="2" t="s">
        <v>21</v>
      </c>
      <c r="H25" s="2" t="s">
        <v>21</v>
      </c>
      <c r="I25" s="2" t="s">
        <v>21</v>
      </c>
      <c r="J25" s="2" t="s">
        <v>21</v>
      </c>
      <c r="K25" s="2" t="s">
        <v>21</v>
      </c>
      <c r="L25" s="3">
        <f>ROUND(L26,2)+ROUND(L27,2)+ROUND(L28,2)+ROUND(L29,2)+ROUND(L30,2)+ROUND(L31,2)+ROUND(L32,2)+ROUND(L33,2)+ROUND(L34,2)+ROUND(L35,2)</f>
        <v>346807.33999999997</v>
      </c>
      <c r="M25" s="2" t="s">
        <v>21</v>
      </c>
      <c r="N25" s="2" t="s">
        <v>21</v>
      </c>
      <c r="O25" s="2" t="s">
        <v>21</v>
      </c>
      <c r="P25" s="2" t="s">
        <v>21</v>
      </c>
      <c r="Q25" s="2" t="s">
        <v>21</v>
      </c>
      <c r="R25" s="2" t="s">
        <v>21</v>
      </c>
      <c r="S25" s="2" t="s">
        <v>21</v>
      </c>
    </row>
    <row r="26" ht="45" customHeight="1">
      <c r="A26" s="4" t="s">
        <v>23</v>
      </c>
      <c r="B26" s="4" t="s">
        <v>89</v>
      </c>
      <c r="C26" s="4" t="s">
        <v>25</v>
      </c>
      <c r="D26" s="4" t="s">
        <v>90</v>
      </c>
      <c r="E26" s="4" t="s">
        <v>91</v>
      </c>
      <c r="F26" s="5">
        <f t="shared" ref="F26:F89" si="5">R26</f>
        <v>359.75</v>
      </c>
      <c r="G26" s="4" t="s">
        <v>28</v>
      </c>
      <c r="H26" s="6">
        <v>76.700000000000003</v>
      </c>
      <c r="I26" s="6">
        <v>76.700000000000003</v>
      </c>
      <c r="J26" s="7">
        <v>0.28820000000000001</v>
      </c>
      <c r="K26" s="6">
        <f t="shared" ref="K26:K89" si="6">ROUND(I26,2)+(ROUND(I26,2)*J26)</f>
        <v>98.804940000000002</v>
      </c>
      <c r="L26" s="8">
        <f t="shared" ref="L26:L35" si="7">ROUND(S26,2)</f>
        <v>35543.300000000003</v>
      </c>
      <c r="M26" s="4"/>
      <c r="N26" s="4" t="s">
        <v>87</v>
      </c>
      <c r="O26" s="4" t="s">
        <v>88</v>
      </c>
      <c r="P26" s="4" t="s">
        <v>20</v>
      </c>
      <c r="Q26" s="4" t="s">
        <v>29</v>
      </c>
      <c r="R26" s="5">
        <v>359.75</v>
      </c>
      <c r="S26" s="6">
        <f t="shared" ref="S26:S89" si="8">ROUND(K26,2)*R26</f>
        <v>35543.299999999996</v>
      </c>
    </row>
    <row r="27" ht="45" customHeight="1">
      <c r="A27" s="4" t="s">
        <v>23</v>
      </c>
      <c r="B27" s="4" t="s">
        <v>92</v>
      </c>
      <c r="C27" s="4" t="s">
        <v>62</v>
      </c>
      <c r="D27" s="4" t="s">
        <v>93</v>
      </c>
      <c r="E27" s="4" t="s">
        <v>94</v>
      </c>
      <c r="F27" s="5">
        <f t="shared" si="5"/>
        <v>513.5</v>
      </c>
      <c r="G27" s="4" t="s">
        <v>28</v>
      </c>
      <c r="H27" s="6">
        <v>79.340000000000003</v>
      </c>
      <c r="I27" s="6">
        <v>79.340000000000003</v>
      </c>
      <c r="J27" s="7">
        <v>0.28820000000000001</v>
      </c>
      <c r="K27" s="6">
        <f t="shared" si="6"/>
        <v>102.20578800000001</v>
      </c>
      <c r="L27" s="8">
        <f t="shared" si="7"/>
        <v>52484.839999999997</v>
      </c>
      <c r="M27" s="4"/>
      <c r="N27" s="4" t="s">
        <v>87</v>
      </c>
      <c r="O27" s="4" t="s">
        <v>88</v>
      </c>
      <c r="P27" s="4" t="s">
        <v>20</v>
      </c>
      <c r="Q27" s="4" t="s">
        <v>29</v>
      </c>
      <c r="R27" s="5">
        <v>513.5</v>
      </c>
      <c r="S27" s="6">
        <f t="shared" si="8"/>
        <v>52484.834999999999</v>
      </c>
    </row>
    <row r="28" ht="45" customHeight="1">
      <c r="A28" s="4" t="s">
        <v>23</v>
      </c>
      <c r="B28" s="4" t="s">
        <v>95</v>
      </c>
      <c r="C28" s="4" t="s">
        <v>25</v>
      </c>
      <c r="D28" s="4" t="s">
        <v>96</v>
      </c>
      <c r="E28" s="4" t="s">
        <v>97</v>
      </c>
      <c r="F28" s="5">
        <f t="shared" si="5"/>
        <v>103.25</v>
      </c>
      <c r="G28" s="4" t="s">
        <v>28</v>
      </c>
      <c r="H28" s="6">
        <v>134.19999999999999</v>
      </c>
      <c r="I28" s="6">
        <v>134.19999999999999</v>
      </c>
      <c r="J28" s="7">
        <v>0.28820000000000001</v>
      </c>
      <c r="K28" s="6">
        <f t="shared" si="6"/>
        <v>172.87644</v>
      </c>
      <c r="L28" s="8">
        <f t="shared" si="7"/>
        <v>17849.860000000001</v>
      </c>
      <c r="M28" s="4"/>
      <c r="N28" s="4" t="s">
        <v>87</v>
      </c>
      <c r="O28" s="4" t="s">
        <v>88</v>
      </c>
      <c r="P28" s="4" t="s">
        <v>20</v>
      </c>
      <c r="Q28" s="4" t="s">
        <v>29</v>
      </c>
      <c r="R28" s="5">
        <v>103.25</v>
      </c>
      <c r="S28" s="6">
        <f t="shared" si="8"/>
        <v>17849.860000000001</v>
      </c>
    </row>
    <row r="29" ht="45" customHeight="1">
      <c r="A29" s="4" t="s">
        <v>23</v>
      </c>
      <c r="B29" s="4" t="s">
        <v>98</v>
      </c>
      <c r="C29" s="4" t="s">
        <v>25</v>
      </c>
      <c r="D29" s="4" t="s">
        <v>99</v>
      </c>
      <c r="E29" s="4" t="s">
        <v>100</v>
      </c>
      <c r="F29" s="5">
        <f t="shared" si="5"/>
        <v>1760</v>
      </c>
      <c r="G29" s="4" t="s">
        <v>54</v>
      </c>
      <c r="H29" s="6">
        <v>16.129999999999999</v>
      </c>
      <c r="I29" s="6">
        <v>16.129999999999999</v>
      </c>
      <c r="J29" s="7">
        <v>0.28820000000000001</v>
      </c>
      <c r="K29" s="6">
        <f t="shared" si="6"/>
        <v>20.778665999999998</v>
      </c>
      <c r="L29" s="8">
        <f t="shared" si="7"/>
        <v>36572.800000000003</v>
      </c>
      <c r="M29" s="4"/>
      <c r="N29" s="4" t="s">
        <v>87</v>
      </c>
      <c r="O29" s="4" t="s">
        <v>88</v>
      </c>
      <c r="P29" s="4" t="s">
        <v>20</v>
      </c>
      <c r="Q29" s="4" t="s">
        <v>29</v>
      </c>
      <c r="R29" s="5">
        <v>1760</v>
      </c>
      <c r="S29" s="6">
        <f t="shared" si="8"/>
        <v>36572.800000000003</v>
      </c>
    </row>
    <row r="30" ht="45" customHeight="1">
      <c r="A30" s="4" t="s">
        <v>23</v>
      </c>
      <c r="B30" s="4" t="s">
        <v>101</v>
      </c>
      <c r="C30" s="4" t="s">
        <v>25</v>
      </c>
      <c r="D30" s="4" t="s">
        <v>102</v>
      </c>
      <c r="E30" s="4" t="s">
        <v>103</v>
      </c>
      <c r="F30" s="5">
        <f t="shared" si="5"/>
        <v>375</v>
      </c>
      <c r="G30" s="4" t="s">
        <v>54</v>
      </c>
      <c r="H30" s="6">
        <v>14.82</v>
      </c>
      <c r="I30" s="6">
        <v>14.82</v>
      </c>
      <c r="J30" s="7">
        <v>0.28820000000000001</v>
      </c>
      <c r="K30" s="6">
        <f t="shared" si="6"/>
        <v>19.091124000000001</v>
      </c>
      <c r="L30" s="8">
        <f t="shared" si="7"/>
        <v>7158.75</v>
      </c>
      <c r="M30" s="4"/>
      <c r="N30" s="4" t="s">
        <v>87</v>
      </c>
      <c r="O30" s="4" t="s">
        <v>88</v>
      </c>
      <c r="P30" s="4" t="s">
        <v>20</v>
      </c>
      <c r="Q30" s="4" t="s">
        <v>29</v>
      </c>
      <c r="R30" s="5">
        <v>375</v>
      </c>
      <c r="S30" s="6">
        <f t="shared" si="8"/>
        <v>7158.75</v>
      </c>
    </row>
    <row r="31" ht="45" customHeight="1">
      <c r="A31" s="4" t="s">
        <v>23</v>
      </c>
      <c r="B31" s="4" t="s">
        <v>104</v>
      </c>
      <c r="C31" s="4" t="s">
        <v>25</v>
      </c>
      <c r="D31" s="4" t="s">
        <v>105</v>
      </c>
      <c r="E31" s="4" t="s">
        <v>106</v>
      </c>
      <c r="F31" s="5">
        <f t="shared" si="5"/>
        <v>1632.5</v>
      </c>
      <c r="G31" s="4" t="s">
        <v>54</v>
      </c>
      <c r="H31" s="6">
        <v>13.640000000000001</v>
      </c>
      <c r="I31" s="6">
        <v>13.640000000000001</v>
      </c>
      <c r="J31" s="7">
        <v>0.28820000000000001</v>
      </c>
      <c r="K31" s="6">
        <f t="shared" si="6"/>
        <v>17.571048000000001</v>
      </c>
      <c r="L31" s="8">
        <f t="shared" si="7"/>
        <v>28683.029999999999</v>
      </c>
      <c r="M31" s="4"/>
      <c r="N31" s="4" t="s">
        <v>87</v>
      </c>
      <c r="O31" s="4" t="s">
        <v>88</v>
      </c>
      <c r="P31" s="4" t="s">
        <v>20</v>
      </c>
      <c r="Q31" s="4" t="s">
        <v>29</v>
      </c>
      <c r="R31" s="5">
        <v>1632.5</v>
      </c>
      <c r="S31" s="6">
        <f t="shared" si="8"/>
        <v>28683.025000000001</v>
      </c>
    </row>
    <row r="32" ht="45" customHeight="1">
      <c r="A32" s="4" t="s">
        <v>23</v>
      </c>
      <c r="B32" s="4" t="s">
        <v>107</v>
      </c>
      <c r="C32" s="4" t="s">
        <v>25</v>
      </c>
      <c r="D32" s="4" t="s">
        <v>108</v>
      </c>
      <c r="E32" s="4" t="s">
        <v>109</v>
      </c>
      <c r="F32" s="5">
        <f t="shared" si="5"/>
        <v>2140</v>
      </c>
      <c r="G32" s="4" t="s">
        <v>54</v>
      </c>
      <c r="H32" s="6">
        <v>12.029999999999999</v>
      </c>
      <c r="I32" s="6">
        <v>12.029999999999999</v>
      </c>
      <c r="J32" s="7">
        <v>0.28820000000000001</v>
      </c>
      <c r="K32" s="6">
        <f t="shared" si="6"/>
        <v>15.497045999999999</v>
      </c>
      <c r="L32" s="8">
        <f t="shared" si="7"/>
        <v>33170</v>
      </c>
      <c r="M32" s="4"/>
      <c r="N32" s="4" t="s">
        <v>87</v>
      </c>
      <c r="O32" s="4" t="s">
        <v>88</v>
      </c>
      <c r="P32" s="4" t="s">
        <v>20</v>
      </c>
      <c r="Q32" s="4" t="s">
        <v>29</v>
      </c>
      <c r="R32" s="5">
        <v>2140</v>
      </c>
      <c r="S32" s="6">
        <f t="shared" si="8"/>
        <v>33170</v>
      </c>
    </row>
    <row r="33" ht="45" customHeight="1">
      <c r="A33" s="4" t="s">
        <v>23</v>
      </c>
      <c r="B33" s="4" t="s">
        <v>110</v>
      </c>
      <c r="C33" s="4" t="s">
        <v>25</v>
      </c>
      <c r="D33" s="4" t="s">
        <v>111</v>
      </c>
      <c r="E33" s="4" t="s">
        <v>112</v>
      </c>
      <c r="F33" s="5">
        <f t="shared" si="5"/>
        <v>144.25</v>
      </c>
      <c r="G33" s="4" t="s">
        <v>28</v>
      </c>
      <c r="H33" s="6">
        <v>198.58000000000001</v>
      </c>
      <c r="I33" s="6">
        <v>198.58000000000001</v>
      </c>
      <c r="J33" s="7">
        <v>0.28820000000000001</v>
      </c>
      <c r="K33" s="6">
        <f t="shared" si="6"/>
        <v>255.81075600000003</v>
      </c>
      <c r="L33" s="8">
        <f t="shared" si="7"/>
        <v>36900.589999999997</v>
      </c>
      <c r="M33" s="4"/>
      <c r="N33" s="4" t="s">
        <v>87</v>
      </c>
      <c r="O33" s="4" t="s">
        <v>88</v>
      </c>
      <c r="P33" s="4" t="s">
        <v>20</v>
      </c>
      <c r="Q33" s="4" t="s">
        <v>29</v>
      </c>
      <c r="R33" s="5">
        <v>144.25</v>
      </c>
      <c r="S33" s="6">
        <f t="shared" si="8"/>
        <v>36900.592499999999</v>
      </c>
    </row>
    <row r="34" ht="45" customHeight="1">
      <c r="A34" s="4" t="s">
        <v>23</v>
      </c>
      <c r="B34" s="4" t="s">
        <v>113</v>
      </c>
      <c r="C34" s="4" t="s">
        <v>62</v>
      </c>
      <c r="D34" s="4" t="s">
        <v>114</v>
      </c>
      <c r="E34" s="4" t="s">
        <v>115</v>
      </c>
      <c r="F34" s="5">
        <f t="shared" si="5"/>
        <v>32</v>
      </c>
      <c r="G34" s="4" t="s">
        <v>41</v>
      </c>
      <c r="H34" s="6">
        <v>983.48000000000002</v>
      </c>
      <c r="I34" s="6">
        <v>983.48000000000002</v>
      </c>
      <c r="J34" s="7">
        <v>0.28820000000000001</v>
      </c>
      <c r="K34" s="6">
        <f t="shared" si="6"/>
        <v>1266.918936</v>
      </c>
      <c r="L34" s="8">
        <f t="shared" si="7"/>
        <v>40541.440000000002</v>
      </c>
      <c r="M34" s="4"/>
      <c r="N34" s="4" t="s">
        <v>87</v>
      </c>
      <c r="O34" s="4" t="s">
        <v>88</v>
      </c>
      <c r="P34" s="4" t="s">
        <v>20</v>
      </c>
      <c r="Q34" s="4" t="s">
        <v>29</v>
      </c>
      <c r="R34" s="5">
        <v>32</v>
      </c>
      <c r="S34" s="6">
        <f t="shared" si="8"/>
        <v>40541.440000000002</v>
      </c>
    </row>
    <row r="35" ht="45" customHeight="1">
      <c r="A35" s="4" t="s">
        <v>23</v>
      </c>
      <c r="B35" s="4" t="s">
        <v>116</v>
      </c>
      <c r="C35" s="4" t="s">
        <v>62</v>
      </c>
      <c r="D35" s="4" t="s">
        <v>117</v>
      </c>
      <c r="E35" s="4" t="s">
        <v>118</v>
      </c>
      <c r="F35" s="5">
        <f t="shared" si="5"/>
        <v>44.579999999999998</v>
      </c>
      <c r="G35" s="4" t="s">
        <v>41</v>
      </c>
      <c r="H35" s="6">
        <v>1008.27</v>
      </c>
      <c r="I35" s="6">
        <v>1008.27</v>
      </c>
      <c r="J35" s="7">
        <v>0.28820000000000001</v>
      </c>
      <c r="K35" s="6">
        <f t="shared" si="6"/>
        <v>1298.8534139999999</v>
      </c>
      <c r="L35" s="8">
        <f t="shared" si="7"/>
        <v>57902.730000000003</v>
      </c>
      <c r="M35" s="4"/>
      <c r="N35" s="4" t="s">
        <v>87</v>
      </c>
      <c r="O35" s="4" t="s">
        <v>88</v>
      </c>
      <c r="P35" s="4" t="s">
        <v>20</v>
      </c>
      <c r="Q35" s="4" t="s">
        <v>29</v>
      </c>
      <c r="R35" s="5">
        <v>44.579999999999998</v>
      </c>
      <c r="S35" s="6">
        <f t="shared" si="8"/>
        <v>57902.732999999993</v>
      </c>
    </row>
    <row r="36" ht="45" customHeight="1">
      <c r="A36" s="2" t="s">
        <v>19</v>
      </c>
      <c r="B36" s="2" t="s">
        <v>119</v>
      </c>
      <c r="C36" s="2" t="s">
        <v>21</v>
      </c>
      <c r="D36" s="2" t="s">
        <v>21</v>
      </c>
      <c r="E36" s="2" t="s">
        <v>120</v>
      </c>
      <c r="F36" s="2" t="s">
        <v>21</v>
      </c>
      <c r="G36" s="2" t="s">
        <v>21</v>
      </c>
      <c r="H36" s="2" t="s">
        <v>21</v>
      </c>
      <c r="I36" s="2" t="s">
        <v>21</v>
      </c>
      <c r="J36" s="2" t="s">
        <v>21</v>
      </c>
      <c r="K36" s="2" t="s">
        <v>21</v>
      </c>
      <c r="L36" s="3">
        <f>ROUND(L37,2)+ROUND(L38,2)+ROUND(L39,2)+ROUND(L40,2)+ROUND(L41,2)+ROUND(L42,2)+ROUND(L43,2)+ROUND(L44,2)</f>
        <v>594936.54000000004</v>
      </c>
      <c r="M36" s="2" t="s">
        <v>21</v>
      </c>
      <c r="N36" s="2" t="s">
        <v>21</v>
      </c>
      <c r="O36" s="2" t="s">
        <v>21</v>
      </c>
      <c r="P36" s="2" t="s">
        <v>21</v>
      </c>
      <c r="Q36" s="2" t="s">
        <v>21</v>
      </c>
      <c r="R36" s="2" t="s">
        <v>21</v>
      </c>
      <c r="S36" s="2" t="s">
        <v>21</v>
      </c>
    </row>
    <row r="37" ht="45" customHeight="1">
      <c r="A37" s="4" t="s">
        <v>23</v>
      </c>
      <c r="B37" s="4" t="s">
        <v>121</v>
      </c>
      <c r="C37" s="4" t="s">
        <v>25</v>
      </c>
      <c r="D37" s="4" t="s">
        <v>122</v>
      </c>
      <c r="E37" s="4" t="s">
        <v>123</v>
      </c>
      <c r="F37" s="5">
        <f t="shared" si="5"/>
        <v>2635.5</v>
      </c>
      <c r="G37" s="4" t="s">
        <v>28</v>
      </c>
      <c r="H37" s="6">
        <v>70.019999999999996</v>
      </c>
      <c r="I37" s="6">
        <v>70.019999999999996</v>
      </c>
      <c r="J37" s="7">
        <v>0.28820000000000001</v>
      </c>
      <c r="K37" s="6">
        <f t="shared" si="6"/>
        <v>90.199763999999988</v>
      </c>
      <c r="L37" s="8">
        <f t="shared" ref="L37:L44" si="9">ROUND(S37,2)</f>
        <v>237722.10000000001</v>
      </c>
      <c r="M37" s="4"/>
      <c r="N37" s="4" t="s">
        <v>119</v>
      </c>
      <c r="O37" s="4" t="s">
        <v>120</v>
      </c>
      <c r="P37" s="4" t="s">
        <v>20</v>
      </c>
      <c r="Q37" s="4" t="s">
        <v>29</v>
      </c>
      <c r="R37" s="5">
        <v>2635.5</v>
      </c>
      <c r="S37" s="6">
        <f t="shared" si="8"/>
        <v>237722.10000000001</v>
      </c>
    </row>
    <row r="38" ht="45" customHeight="1">
      <c r="A38" s="4" t="s">
        <v>23</v>
      </c>
      <c r="B38" s="4" t="s">
        <v>124</v>
      </c>
      <c r="C38" s="4" t="s">
        <v>25</v>
      </c>
      <c r="D38" s="4" t="s">
        <v>125</v>
      </c>
      <c r="E38" s="4" t="s">
        <v>126</v>
      </c>
      <c r="F38" s="5">
        <f t="shared" si="5"/>
        <v>405</v>
      </c>
      <c r="G38" s="4" t="s">
        <v>127</v>
      </c>
      <c r="H38" s="6">
        <v>61.009999999999998</v>
      </c>
      <c r="I38" s="6">
        <v>48.799999999999997</v>
      </c>
      <c r="J38" s="7">
        <v>0.28820000000000001</v>
      </c>
      <c r="K38" s="6">
        <f t="shared" si="6"/>
        <v>62.864159999999998</v>
      </c>
      <c r="L38" s="8">
        <f t="shared" si="9"/>
        <v>25458.299999999999</v>
      </c>
      <c r="M38" s="4"/>
      <c r="N38" s="4" t="s">
        <v>119</v>
      </c>
      <c r="O38" s="4" t="s">
        <v>120</v>
      </c>
      <c r="P38" s="4" t="s">
        <v>20</v>
      </c>
      <c r="Q38" s="4" t="s">
        <v>29</v>
      </c>
      <c r="R38" s="5">
        <v>405</v>
      </c>
      <c r="S38" s="6">
        <f t="shared" si="8"/>
        <v>25458.299999999999</v>
      </c>
    </row>
    <row r="39" ht="45" customHeight="1">
      <c r="A39" s="4" t="s">
        <v>23</v>
      </c>
      <c r="B39" s="4" t="s">
        <v>128</v>
      </c>
      <c r="C39" s="4" t="s">
        <v>25</v>
      </c>
      <c r="D39" s="4" t="s">
        <v>129</v>
      </c>
      <c r="E39" s="4" t="s">
        <v>130</v>
      </c>
      <c r="F39" s="5">
        <f t="shared" si="5"/>
        <v>230</v>
      </c>
      <c r="G39" s="4" t="s">
        <v>127</v>
      </c>
      <c r="H39" s="6">
        <v>46.43</v>
      </c>
      <c r="I39" s="6">
        <v>46.43</v>
      </c>
      <c r="J39" s="7">
        <v>0.28820000000000001</v>
      </c>
      <c r="K39" s="6">
        <f t="shared" si="6"/>
        <v>59.811126000000002</v>
      </c>
      <c r="L39" s="8">
        <f t="shared" si="9"/>
        <v>13756.299999999999</v>
      </c>
      <c r="M39" s="4"/>
      <c r="N39" s="4" t="s">
        <v>119</v>
      </c>
      <c r="O39" s="4" t="s">
        <v>120</v>
      </c>
      <c r="P39" s="4" t="s">
        <v>20</v>
      </c>
      <c r="Q39" s="4" t="s">
        <v>29</v>
      </c>
      <c r="R39" s="5">
        <v>230</v>
      </c>
      <c r="S39" s="6">
        <f t="shared" si="8"/>
        <v>13756.300000000001</v>
      </c>
    </row>
    <row r="40" ht="45" customHeight="1">
      <c r="A40" s="4" t="s">
        <v>23</v>
      </c>
      <c r="B40" s="4" t="s">
        <v>131</v>
      </c>
      <c r="C40" s="4" t="s">
        <v>25</v>
      </c>
      <c r="D40" s="4" t="s">
        <v>132</v>
      </c>
      <c r="E40" s="9" t="s">
        <v>133</v>
      </c>
      <c r="F40" s="5">
        <f t="shared" si="5"/>
        <v>65</v>
      </c>
      <c r="G40" s="4" t="s">
        <v>28</v>
      </c>
      <c r="H40" s="6">
        <v>515.12</v>
      </c>
      <c r="I40" s="6">
        <v>515.12</v>
      </c>
      <c r="J40" s="7">
        <v>0.28820000000000001</v>
      </c>
      <c r="K40" s="6">
        <f t="shared" si="6"/>
        <v>663.577584</v>
      </c>
      <c r="L40" s="8">
        <f t="shared" si="9"/>
        <v>43132.699999999997</v>
      </c>
      <c r="M40" s="4"/>
      <c r="N40" s="4" t="s">
        <v>134</v>
      </c>
      <c r="O40" s="4" t="s">
        <v>135</v>
      </c>
      <c r="P40" s="4" t="s">
        <v>20</v>
      </c>
      <c r="Q40" s="4" t="s">
        <v>29</v>
      </c>
      <c r="R40" s="5">
        <v>65</v>
      </c>
      <c r="S40" s="6">
        <f t="shared" si="8"/>
        <v>43132.700000000004</v>
      </c>
    </row>
    <row r="41" ht="45" customHeight="1">
      <c r="A41" s="4" t="s">
        <v>23</v>
      </c>
      <c r="B41" s="4" t="s">
        <v>136</v>
      </c>
      <c r="C41" s="4" t="s">
        <v>25</v>
      </c>
      <c r="D41" s="4" t="s">
        <v>137</v>
      </c>
      <c r="E41" s="4" t="s">
        <v>138</v>
      </c>
      <c r="F41" s="5">
        <f t="shared" si="5"/>
        <v>70</v>
      </c>
      <c r="G41" s="4" t="s">
        <v>28</v>
      </c>
      <c r="H41" s="6">
        <v>739.17999999999995</v>
      </c>
      <c r="I41" s="6">
        <v>739.17999999999995</v>
      </c>
      <c r="J41" s="7">
        <v>0.28820000000000001</v>
      </c>
      <c r="K41" s="6">
        <f t="shared" si="6"/>
        <v>952.2116759999999</v>
      </c>
      <c r="L41" s="8">
        <f t="shared" si="9"/>
        <v>66654.699999999997</v>
      </c>
      <c r="M41" s="4"/>
      <c r="N41" s="4" t="s">
        <v>134</v>
      </c>
      <c r="O41" s="4" t="s">
        <v>135</v>
      </c>
      <c r="P41" s="4" t="s">
        <v>20</v>
      </c>
      <c r="Q41" s="4" t="s">
        <v>29</v>
      </c>
      <c r="R41" s="5">
        <v>70</v>
      </c>
      <c r="S41" s="6">
        <f t="shared" si="8"/>
        <v>66654.699999999997</v>
      </c>
    </row>
    <row r="42" ht="45" customHeight="1">
      <c r="A42" s="4" t="s">
        <v>23</v>
      </c>
      <c r="B42" s="4" t="s">
        <v>139</v>
      </c>
      <c r="C42" s="4" t="s">
        <v>25</v>
      </c>
      <c r="D42" s="4" t="s">
        <v>140</v>
      </c>
      <c r="E42" s="4" t="s">
        <v>141</v>
      </c>
      <c r="F42" s="5">
        <f t="shared" si="5"/>
        <v>12</v>
      </c>
      <c r="G42" s="4" t="s">
        <v>28</v>
      </c>
      <c r="H42" s="6">
        <v>971.01999999999998</v>
      </c>
      <c r="I42" s="6">
        <v>971.01999999999998</v>
      </c>
      <c r="J42" s="7">
        <v>0.28820000000000001</v>
      </c>
      <c r="K42" s="6">
        <f t="shared" si="6"/>
        <v>1250.867964</v>
      </c>
      <c r="L42" s="8">
        <f t="shared" si="9"/>
        <v>15010.440000000001</v>
      </c>
      <c r="M42" s="4"/>
      <c r="N42" s="4" t="s">
        <v>134</v>
      </c>
      <c r="O42" s="4" t="s">
        <v>135</v>
      </c>
      <c r="P42" s="4" t="s">
        <v>20</v>
      </c>
      <c r="Q42" s="4" t="s">
        <v>29</v>
      </c>
      <c r="R42" s="5">
        <v>12</v>
      </c>
      <c r="S42" s="6">
        <f t="shared" si="8"/>
        <v>15010.439999999999</v>
      </c>
    </row>
    <row r="43" ht="45" customHeight="1">
      <c r="A43" s="4" t="s">
        <v>23</v>
      </c>
      <c r="B43" s="4" t="s">
        <v>142</v>
      </c>
      <c r="C43" s="4" t="s">
        <v>25</v>
      </c>
      <c r="D43" s="4" t="s">
        <v>143</v>
      </c>
      <c r="E43" s="4" t="s">
        <v>144</v>
      </c>
      <c r="F43" s="5">
        <f t="shared" si="5"/>
        <v>50</v>
      </c>
      <c r="G43" s="4" t="s">
        <v>145</v>
      </c>
      <c r="H43" s="6">
        <v>1390.27</v>
      </c>
      <c r="I43" s="6">
        <v>1390.27</v>
      </c>
      <c r="J43" s="7">
        <v>0.28820000000000001</v>
      </c>
      <c r="K43" s="6">
        <f t="shared" si="6"/>
        <v>1790.9458139999999</v>
      </c>
      <c r="L43" s="8">
        <f t="shared" si="9"/>
        <v>89547.5</v>
      </c>
      <c r="M43" s="4"/>
      <c r="N43" s="4" t="s">
        <v>134</v>
      </c>
      <c r="O43" s="4" t="s">
        <v>135</v>
      </c>
      <c r="P43" s="4" t="s">
        <v>20</v>
      </c>
      <c r="Q43" s="4" t="s">
        <v>29</v>
      </c>
      <c r="R43" s="5">
        <v>50</v>
      </c>
      <c r="S43" s="6">
        <f t="shared" si="8"/>
        <v>89547.5</v>
      </c>
    </row>
    <row r="44" ht="45" customHeight="1">
      <c r="A44" s="4" t="s">
        <v>23</v>
      </c>
      <c r="B44" s="4" t="s">
        <v>146</v>
      </c>
      <c r="C44" s="4" t="s">
        <v>25</v>
      </c>
      <c r="D44" s="4" t="s">
        <v>147</v>
      </c>
      <c r="E44" s="4" t="s">
        <v>148</v>
      </c>
      <c r="F44" s="5">
        <f t="shared" si="5"/>
        <v>75</v>
      </c>
      <c r="G44" s="4" t="s">
        <v>145</v>
      </c>
      <c r="H44" s="6">
        <v>1072.8599999999999</v>
      </c>
      <c r="I44" s="6">
        <v>1072.8599999999999</v>
      </c>
      <c r="J44" s="7">
        <v>0.28820000000000001</v>
      </c>
      <c r="K44" s="6">
        <f t="shared" si="6"/>
        <v>1382.0582519999998</v>
      </c>
      <c r="L44" s="8">
        <f t="shared" si="9"/>
        <v>103654.5</v>
      </c>
      <c r="M44" s="4"/>
      <c r="N44" s="4" t="s">
        <v>134</v>
      </c>
      <c r="O44" s="4" t="s">
        <v>135</v>
      </c>
      <c r="P44" s="4" t="s">
        <v>20</v>
      </c>
      <c r="Q44" s="4" t="s">
        <v>29</v>
      </c>
      <c r="R44" s="5">
        <v>75</v>
      </c>
      <c r="S44" s="6">
        <f t="shared" si="8"/>
        <v>103654.5</v>
      </c>
    </row>
    <row r="45" ht="45" customHeight="1">
      <c r="A45" s="2" t="s">
        <v>19</v>
      </c>
      <c r="B45" s="2" t="s">
        <v>134</v>
      </c>
      <c r="C45" s="2" t="s">
        <v>21</v>
      </c>
      <c r="D45" s="2" t="s">
        <v>21</v>
      </c>
      <c r="E45" s="2" t="s">
        <v>149</v>
      </c>
      <c r="F45" s="2" t="s">
        <v>21</v>
      </c>
      <c r="G45" s="2" t="s">
        <v>21</v>
      </c>
      <c r="H45" s="2" t="s">
        <v>21</v>
      </c>
      <c r="I45" s="2" t="s">
        <v>21</v>
      </c>
      <c r="J45" s="2" t="s">
        <v>21</v>
      </c>
      <c r="K45" s="2" t="s">
        <v>21</v>
      </c>
      <c r="L45" s="3">
        <f>ROUND(L46,2)+ROUND(L47,2)+ROUND(L48,2)+ROUND(L49,2)</f>
        <v>788111.47000000009</v>
      </c>
      <c r="M45" s="2" t="s">
        <v>21</v>
      </c>
      <c r="N45" s="2" t="s">
        <v>21</v>
      </c>
      <c r="O45" s="2" t="s">
        <v>21</v>
      </c>
      <c r="P45" s="2" t="s">
        <v>21</v>
      </c>
      <c r="Q45" s="2" t="s">
        <v>21</v>
      </c>
      <c r="R45" s="2" t="s">
        <v>21</v>
      </c>
      <c r="S45" s="2" t="s">
        <v>21</v>
      </c>
    </row>
    <row r="46" ht="45" customHeight="1">
      <c r="A46" s="4" t="s">
        <v>23</v>
      </c>
      <c r="B46" s="4" t="s">
        <v>150</v>
      </c>
      <c r="C46" s="4" t="s">
        <v>25</v>
      </c>
      <c r="D46" s="4" t="s">
        <v>151</v>
      </c>
      <c r="E46" s="4" t="s">
        <v>152</v>
      </c>
      <c r="F46" s="5">
        <f t="shared" si="5"/>
        <v>2078.75</v>
      </c>
      <c r="G46" s="4" t="s">
        <v>28</v>
      </c>
      <c r="H46" s="6">
        <v>102.27</v>
      </c>
      <c r="I46" s="6">
        <v>102.27</v>
      </c>
      <c r="J46" s="7">
        <v>0.28820000000000001</v>
      </c>
      <c r="K46" s="6">
        <f t="shared" si="6"/>
        <v>131.744214</v>
      </c>
      <c r="L46" s="8">
        <f t="shared" ref="L46:L49" si="10">ROUND(S46,2)</f>
        <v>273854.53000000003</v>
      </c>
      <c r="M46" s="4"/>
      <c r="N46" s="4" t="s">
        <v>153</v>
      </c>
      <c r="O46" s="4" t="s">
        <v>149</v>
      </c>
      <c r="P46" s="4" t="s">
        <v>20</v>
      </c>
      <c r="Q46" s="4" t="s">
        <v>29</v>
      </c>
      <c r="R46" s="5">
        <v>2078.75</v>
      </c>
      <c r="S46" s="6">
        <f t="shared" si="8"/>
        <v>273854.52500000002</v>
      </c>
    </row>
    <row r="47" ht="45" customHeight="1">
      <c r="A47" s="4" t="s">
        <v>23</v>
      </c>
      <c r="B47" s="4" t="s">
        <v>154</v>
      </c>
      <c r="C47" s="4" t="s">
        <v>25</v>
      </c>
      <c r="D47" s="4" t="s">
        <v>155</v>
      </c>
      <c r="E47" s="4" t="s">
        <v>156</v>
      </c>
      <c r="F47" s="5">
        <f t="shared" si="5"/>
        <v>2078.75</v>
      </c>
      <c r="G47" s="4" t="s">
        <v>28</v>
      </c>
      <c r="H47" s="6">
        <v>98.349999999999994</v>
      </c>
      <c r="I47" s="6">
        <v>98.349999999999994</v>
      </c>
      <c r="J47" s="7">
        <v>0.28820000000000001</v>
      </c>
      <c r="K47" s="6">
        <f t="shared" si="6"/>
        <v>126.69447</v>
      </c>
      <c r="L47" s="8">
        <f t="shared" si="10"/>
        <v>263356.84000000003</v>
      </c>
      <c r="M47" s="4"/>
      <c r="N47" s="4" t="s">
        <v>153</v>
      </c>
      <c r="O47" s="4" t="s">
        <v>149</v>
      </c>
      <c r="P47" s="4" t="s">
        <v>20</v>
      </c>
      <c r="Q47" s="4" t="s">
        <v>29</v>
      </c>
      <c r="R47" s="5">
        <v>2078.75</v>
      </c>
      <c r="S47" s="6">
        <f t="shared" si="8"/>
        <v>263356.83750000002</v>
      </c>
    </row>
    <row r="48" ht="45" customHeight="1">
      <c r="A48" s="4" t="s">
        <v>23</v>
      </c>
      <c r="B48" s="4" t="s">
        <v>157</v>
      </c>
      <c r="C48" s="4" t="s">
        <v>25</v>
      </c>
      <c r="D48" s="4" t="s">
        <v>158</v>
      </c>
      <c r="E48" s="4" t="s">
        <v>159</v>
      </c>
      <c r="F48" s="5">
        <f t="shared" si="5"/>
        <v>100</v>
      </c>
      <c r="G48" s="4" t="s">
        <v>145</v>
      </c>
      <c r="H48" s="6">
        <v>1835.74</v>
      </c>
      <c r="I48" s="6">
        <v>1835.74</v>
      </c>
      <c r="J48" s="7">
        <v>0.28820000000000001</v>
      </c>
      <c r="K48" s="6">
        <f t="shared" si="6"/>
        <v>2364.800268</v>
      </c>
      <c r="L48" s="8">
        <f t="shared" si="10"/>
        <v>236480</v>
      </c>
      <c r="M48" s="4"/>
      <c r="N48" s="4" t="s">
        <v>153</v>
      </c>
      <c r="O48" s="4" t="s">
        <v>149</v>
      </c>
      <c r="P48" s="4" t="s">
        <v>20</v>
      </c>
      <c r="Q48" s="4" t="s">
        <v>29</v>
      </c>
      <c r="R48" s="5">
        <v>100</v>
      </c>
      <c r="S48" s="6">
        <f t="shared" si="8"/>
        <v>236480.00000000003</v>
      </c>
    </row>
    <row r="49" ht="45" customHeight="1">
      <c r="A49" s="4" t="s">
        <v>23</v>
      </c>
      <c r="B49" s="4" t="s">
        <v>160</v>
      </c>
      <c r="C49" s="4" t="s">
        <v>25</v>
      </c>
      <c r="D49" s="4" t="s">
        <v>161</v>
      </c>
      <c r="E49" s="4" t="s">
        <v>162</v>
      </c>
      <c r="F49" s="5">
        <f t="shared" si="5"/>
        <v>266.25</v>
      </c>
      <c r="G49" s="4" t="s">
        <v>127</v>
      </c>
      <c r="H49" s="6">
        <v>42.039999999999999</v>
      </c>
      <c r="I49" s="6">
        <v>42.039999999999999</v>
      </c>
      <c r="J49" s="7">
        <v>0.28820000000000001</v>
      </c>
      <c r="K49" s="6">
        <f t="shared" si="6"/>
        <v>54.155928000000003</v>
      </c>
      <c r="L49" s="8">
        <f t="shared" si="10"/>
        <v>14420.1</v>
      </c>
      <c r="M49" s="4"/>
      <c r="N49" s="4" t="s">
        <v>153</v>
      </c>
      <c r="O49" s="4" t="s">
        <v>149</v>
      </c>
      <c r="P49" s="4" t="s">
        <v>20</v>
      </c>
      <c r="Q49" s="4" t="s">
        <v>29</v>
      </c>
      <c r="R49" s="5">
        <v>266.25</v>
      </c>
      <c r="S49" s="6">
        <f t="shared" si="8"/>
        <v>14420.099999999999</v>
      </c>
    </row>
    <row r="50" ht="45" customHeight="1">
      <c r="A50" s="2" t="s">
        <v>19</v>
      </c>
      <c r="B50" s="2" t="s">
        <v>153</v>
      </c>
      <c r="C50" s="2" t="s">
        <v>21</v>
      </c>
      <c r="D50" s="2" t="s">
        <v>21</v>
      </c>
      <c r="E50" s="2" t="s">
        <v>163</v>
      </c>
      <c r="F50" s="2" t="s">
        <v>21</v>
      </c>
      <c r="G50" s="2" t="s">
        <v>21</v>
      </c>
      <c r="H50" s="2" t="s">
        <v>21</v>
      </c>
      <c r="I50" s="2" t="s">
        <v>21</v>
      </c>
      <c r="J50" s="2" t="s">
        <v>21</v>
      </c>
      <c r="K50" s="2" t="s">
        <v>21</v>
      </c>
      <c r="L50" s="3">
        <f>ROUND(L51,2)+ROUND(L52,2)+ROUND(L53,2)+ROUND(L54,2)+ROUND(L55,2)+ROUND(L56,2)+ROUND(L57,2)+ROUND(L58,2)+ROUND(L59,2)+ROUND(L60,2)+ROUND(L61,2)+ROUND(L62,2)+ROUND(L63,2)</f>
        <v>514061.73000000004</v>
      </c>
      <c r="M50" s="2" t="s">
        <v>21</v>
      </c>
      <c r="N50" s="2" t="s">
        <v>21</v>
      </c>
      <c r="O50" s="2" t="s">
        <v>21</v>
      </c>
      <c r="P50" s="2" t="s">
        <v>21</v>
      </c>
      <c r="Q50" s="2" t="s">
        <v>21</v>
      </c>
      <c r="R50" s="2" t="s">
        <v>21</v>
      </c>
      <c r="S50" s="2" t="s">
        <v>21</v>
      </c>
    </row>
    <row r="51" ht="45" customHeight="1">
      <c r="A51" s="4" t="s">
        <v>23</v>
      </c>
      <c r="B51" s="4" t="s">
        <v>164</v>
      </c>
      <c r="C51" s="4" t="s">
        <v>25</v>
      </c>
      <c r="D51" s="4" t="s">
        <v>165</v>
      </c>
      <c r="E51" s="4" t="s">
        <v>166</v>
      </c>
      <c r="F51" s="5">
        <f t="shared" si="5"/>
        <v>2973</v>
      </c>
      <c r="G51" s="4" t="s">
        <v>28</v>
      </c>
      <c r="H51" s="6">
        <v>5.1500000000000004</v>
      </c>
      <c r="I51" s="6">
        <v>5.1500000000000004</v>
      </c>
      <c r="J51" s="7">
        <v>0.28820000000000001</v>
      </c>
      <c r="K51" s="6">
        <f t="shared" si="6"/>
        <v>6.6342300000000005</v>
      </c>
      <c r="L51" s="8">
        <f t="shared" ref="L51:L63" si="11">ROUND(S51,2)</f>
        <v>19710.990000000002</v>
      </c>
      <c r="M51" s="4"/>
      <c r="N51" s="4" t="s">
        <v>167</v>
      </c>
      <c r="O51" s="4" t="s">
        <v>168</v>
      </c>
      <c r="P51" s="4" t="s">
        <v>20</v>
      </c>
      <c r="Q51" s="4" t="s">
        <v>29</v>
      </c>
      <c r="R51" s="5">
        <v>2973</v>
      </c>
      <c r="S51" s="6">
        <f t="shared" si="8"/>
        <v>19710.989999999998</v>
      </c>
    </row>
    <row r="52" ht="45" customHeight="1">
      <c r="A52" s="4" t="s">
        <v>23</v>
      </c>
      <c r="B52" s="4" t="s">
        <v>169</v>
      </c>
      <c r="C52" s="4" t="s">
        <v>25</v>
      </c>
      <c r="D52" s="4" t="s">
        <v>170</v>
      </c>
      <c r="E52" s="4" t="s">
        <v>171</v>
      </c>
      <c r="F52" s="5">
        <f t="shared" si="5"/>
        <v>111</v>
      </c>
      <c r="G52" s="4" t="s">
        <v>28</v>
      </c>
      <c r="H52" s="6">
        <v>8.2100000000000009</v>
      </c>
      <c r="I52" s="6">
        <v>8.2100000000000009</v>
      </c>
      <c r="J52" s="7">
        <v>0.28820000000000001</v>
      </c>
      <c r="K52" s="6">
        <f t="shared" si="6"/>
        <v>10.576122000000002</v>
      </c>
      <c r="L52" s="8">
        <f t="shared" si="11"/>
        <v>1174.3800000000001</v>
      </c>
      <c r="M52" s="4"/>
      <c r="N52" s="4" t="s">
        <v>167</v>
      </c>
      <c r="O52" s="4" t="s">
        <v>168</v>
      </c>
      <c r="P52" s="4" t="s">
        <v>20</v>
      </c>
      <c r="Q52" s="4" t="s">
        <v>29</v>
      </c>
      <c r="R52" s="5">
        <v>111</v>
      </c>
      <c r="S52" s="6">
        <f t="shared" si="8"/>
        <v>1174.3800000000001</v>
      </c>
    </row>
    <row r="53" ht="45" customHeight="1">
      <c r="A53" s="4" t="s">
        <v>23</v>
      </c>
      <c r="B53" s="4" t="s">
        <v>172</v>
      </c>
      <c r="C53" s="4" t="s">
        <v>25</v>
      </c>
      <c r="D53" s="4" t="s">
        <v>173</v>
      </c>
      <c r="E53" s="4" t="s">
        <v>174</v>
      </c>
      <c r="F53" s="5">
        <f t="shared" si="5"/>
        <v>398</v>
      </c>
      <c r="G53" s="4" t="s">
        <v>28</v>
      </c>
      <c r="H53" s="6">
        <v>36.140000000000001</v>
      </c>
      <c r="I53" s="6">
        <v>36.140000000000001</v>
      </c>
      <c r="J53" s="7">
        <v>0.28820000000000001</v>
      </c>
      <c r="K53" s="6">
        <f t="shared" si="6"/>
        <v>46.555548000000002</v>
      </c>
      <c r="L53" s="8">
        <f t="shared" si="11"/>
        <v>18530.880000000001</v>
      </c>
      <c r="M53" s="4"/>
      <c r="N53" s="4" t="s">
        <v>167</v>
      </c>
      <c r="O53" s="4" t="s">
        <v>168</v>
      </c>
      <c r="P53" s="4" t="s">
        <v>20</v>
      </c>
      <c r="Q53" s="4" t="s">
        <v>29</v>
      </c>
      <c r="R53" s="5">
        <v>398</v>
      </c>
      <c r="S53" s="6">
        <f t="shared" si="8"/>
        <v>18530.880000000001</v>
      </c>
    </row>
    <row r="54" ht="45" customHeight="1">
      <c r="A54" s="4" t="s">
        <v>23</v>
      </c>
      <c r="B54" s="4" t="s">
        <v>175</v>
      </c>
      <c r="C54" s="4" t="s">
        <v>25</v>
      </c>
      <c r="D54" s="4" t="s">
        <v>176</v>
      </c>
      <c r="E54" s="4" t="s">
        <v>177</v>
      </c>
      <c r="F54" s="5">
        <f t="shared" si="5"/>
        <v>1439</v>
      </c>
      <c r="G54" s="4" t="s">
        <v>28</v>
      </c>
      <c r="H54" s="6">
        <v>32.07</v>
      </c>
      <c r="I54" s="6">
        <v>32.07</v>
      </c>
      <c r="J54" s="7">
        <v>0.28820000000000001</v>
      </c>
      <c r="K54" s="6">
        <f t="shared" si="6"/>
        <v>41.312573999999998</v>
      </c>
      <c r="L54" s="8">
        <f t="shared" si="11"/>
        <v>59445.089999999997</v>
      </c>
      <c r="M54" s="4"/>
      <c r="N54" s="4" t="s">
        <v>167</v>
      </c>
      <c r="O54" s="4" t="s">
        <v>168</v>
      </c>
      <c r="P54" s="4" t="s">
        <v>20</v>
      </c>
      <c r="Q54" s="4" t="s">
        <v>29</v>
      </c>
      <c r="R54" s="5">
        <v>1439</v>
      </c>
      <c r="S54" s="6">
        <f t="shared" si="8"/>
        <v>59445.090000000004</v>
      </c>
    </row>
    <row r="55" ht="45" customHeight="1">
      <c r="A55" s="4" t="s">
        <v>23</v>
      </c>
      <c r="B55" s="4" t="s">
        <v>178</v>
      </c>
      <c r="C55" s="4" t="s">
        <v>25</v>
      </c>
      <c r="D55" s="4" t="s">
        <v>179</v>
      </c>
      <c r="E55" s="4" t="s">
        <v>180</v>
      </c>
      <c r="F55" s="5">
        <f t="shared" si="5"/>
        <v>941</v>
      </c>
      <c r="G55" s="4" t="s">
        <v>28</v>
      </c>
      <c r="H55" s="6">
        <v>27.850000000000001</v>
      </c>
      <c r="I55" s="6">
        <v>27.850000000000001</v>
      </c>
      <c r="J55" s="7">
        <v>0.28820000000000001</v>
      </c>
      <c r="K55" s="6">
        <f t="shared" si="6"/>
        <v>35.876370000000001</v>
      </c>
      <c r="L55" s="8">
        <f t="shared" si="11"/>
        <v>33763.080000000002</v>
      </c>
      <c r="M55" s="4"/>
      <c r="N55" s="4" t="s">
        <v>167</v>
      </c>
      <c r="O55" s="4" t="s">
        <v>168</v>
      </c>
      <c r="P55" s="4" t="s">
        <v>20</v>
      </c>
      <c r="Q55" s="4" t="s">
        <v>29</v>
      </c>
      <c r="R55" s="5">
        <v>941</v>
      </c>
      <c r="S55" s="6">
        <f t="shared" si="8"/>
        <v>33763.080000000002</v>
      </c>
    </row>
    <row r="56" ht="45" customHeight="1">
      <c r="A56" s="4" t="s">
        <v>23</v>
      </c>
      <c r="B56" s="4" t="s">
        <v>181</v>
      </c>
      <c r="C56" s="4" t="s">
        <v>25</v>
      </c>
      <c r="D56" s="4" t="s">
        <v>182</v>
      </c>
      <c r="E56" s="4" t="s">
        <v>183</v>
      </c>
      <c r="F56" s="5">
        <f t="shared" si="5"/>
        <v>111</v>
      </c>
      <c r="G56" s="4" t="s">
        <v>28</v>
      </c>
      <c r="H56" s="6">
        <v>39.979999999999997</v>
      </c>
      <c r="I56" s="6">
        <v>39.979999999999997</v>
      </c>
      <c r="J56" s="7">
        <v>0.28820000000000001</v>
      </c>
      <c r="K56" s="6">
        <f t="shared" si="6"/>
        <v>51.502235999999996</v>
      </c>
      <c r="L56" s="8">
        <f t="shared" si="11"/>
        <v>5716.5</v>
      </c>
      <c r="M56" s="4"/>
      <c r="N56" s="4" t="s">
        <v>167</v>
      </c>
      <c r="O56" s="4" t="s">
        <v>168</v>
      </c>
      <c r="P56" s="4" t="s">
        <v>20</v>
      </c>
      <c r="Q56" s="4" t="s">
        <v>29</v>
      </c>
      <c r="R56" s="5">
        <v>111</v>
      </c>
      <c r="S56" s="6">
        <f t="shared" si="8"/>
        <v>5716.5</v>
      </c>
    </row>
    <row r="57" ht="45" customHeight="1">
      <c r="A57" s="4" t="s">
        <v>23</v>
      </c>
      <c r="B57" s="4" t="s">
        <v>184</v>
      </c>
      <c r="C57" s="4" t="s">
        <v>25</v>
      </c>
      <c r="D57" s="4" t="s">
        <v>185</v>
      </c>
      <c r="E57" s="4" t="s">
        <v>186</v>
      </c>
      <c r="F57" s="5">
        <f t="shared" si="5"/>
        <v>348.75</v>
      </c>
      <c r="G57" s="4" t="s">
        <v>28</v>
      </c>
      <c r="H57" s="6">
        <v>75.560000000000002</v>
      </c>
      <c r="I57" s="6">
        <v>75.560000000000002</v>
      </c>
      <c r="J57" s="7">
        <v>0.28820000000000001</v>
      </c>
      <c r="K57" s="6">
        <f t="shared" si="6"/>
        <v>97.336392000000004</v>
      </c>
      <c r="L57" s="8">
        <f t="shared" si="11"/>
        <v>33947.330000000002</v>
      </c>
      <c r="M57" s="4"/>
      <c r="N57" s="4" t="s">
        <v>187</v>
      </c>
      <c r="O57" s="4" t="s">
        <v>188</v>
      </c>
      <c r="P57" s="4" t="s">
        <v>20</v>
      </c>
      <c r="Q57" s="4" t="s">
        <v>29</v>
      </c>
      <c r="R57" s="5">
        <v>348.75</v>
      </c>
      <c r="S57" s="6">
        <f t="shared" si="8"/>
        <v>33947.325000000004</v>
      </c>
    </row>
    <row r="58" ht="45" customHeight="1">
      <c r="A58" s="4" t="s">
        <v>23</v>
      </c>
      <c r="B58" s="4" t="s">
        <v>189</v>
      </c>
      <c r="C58" s="4" t="s">
        <v>25</v>
      </c>
      <c r="D58" s="4" t="s">
        <v>190</v>
      </c>
      <c r="E58" s="4" t="s">
        <v>191</v>
      </c>
      <c r="F58" s="5">
        <f t="shared" si="5"/>
        <v>96</v>
      </c>
      <c r="G58" s="4" t="s">
        <v>28</v>
      </c>
      <c r="H58" s="6">
        <v>68.510000000000005</v>
      </c>
      <c r="I58" s="6">
        <v>68.510000000000005</v>
      </c>
      <c r="J58" s="7">
        <v>0.28820000000000001</v>
      </c>
      <c r="K58" s="6">
        <f t="shared" si="6"/>
        <v>88.254581999999999</v>
      </c>
      <c r="L58" s="8">
        <f t="shared" si="11"/>
        <v>8472</v>
      </c>
      <c r="M58" s="4"/>
      <c r="N58" s="4" t="s">
        <v>187</v>
      </c>
      <c r="O58" s="4" t="s">
        <v>188</v>
      </c>
      <c r="P58" s="4" t="s">
        <v>20</v>
      </c>
      <c r="Q58" s="4" t="s">
        <v>29</v>
      </c>
      <c r="R58" s="5">
        <v>96</v>
      </c>
      <c r="S58" s="6">
        <f t="shared" si="8"/>
        <v>8472</v>
      </c>
    </row>
    <row r="59" ht="45" customHeight="1">
      <c r="A59" s="4" t="s">
        <v>23</v>
      </c>
      <c r="B59" s="4" t="s">
        <v>192</v>
      </c>
      <c r="C59" s="4" t="s">
        <v>25</v>
      </c>
      <c r="D59" s="4" t="s">
        <v>193</v>
      </c>
      <c r="E59" s="4" t="s">
        <v>194</v>
      </c>
      <c r="F59" s="5">
        <f t="shared" si="5"/>
        <v>1720.5</v>
      </c>
      <c r="G59" s="4" t="s">
        <v>28</v>
      </c>
      <c r="H59" s="6">
        <v>9.9399999999999995</v>
      </c>
      <c r="I59" s="6">
        <v>9.9399999999999995</v>
      </c>
      <c r="J59" s="7">
        <v>0.28820000000000001</v>
      </c>
      <c r="K59" s="6">
        <f t="shared" si="6"/>
        <v>12.804708</v>
      </c>
      <c r="L59" s="8">
        <f t="shared" si="11"/>
        <v>22022.400000000001</v>
      </c>
      <c r="M59" s="4"/>
      <c r="N59" s="4" t="s">
        <v>167</v>
      </c>
      <c r="O59" s="4" t="s">
        <v>168</v>
      </c>
      <c r="P59" s="4" t="s">
        <v>20</v>
      </c>
      <c r="Q59" s="4" t="s">
        <v>29</v>
      </c>
      <c r="R59" s="5">
        <v>1720.5</v>
      </c>
      <c r="S59" s="6">
        <f t="shared" si="8"/>
        <v>22022.400000000001</v>
      </c>
    </row>
    <row r="60" ht="45" customHeight="1">
      <c r="A60" s="4" t="s">
        <v>23</v>
      </c>
      <c r="B60" s="4" t="s">
        <v>195</v>
      </c>
      <c r="C60" s="4" t="s">
        <v>25</v>
      </c>
      <c r="D60" s="4" t="s">
        <v>196</v>
      </c>
      <c r="E60" s="4" t="s">
        <v>197</v>
      </c>
      <c r="F60" s="5">
        <f t="shared" si="5"/>
        <v>980.5</v>
      </c>
      <c r="G60" s="4" t="s">
        <v>28</v>
      </c>
      <c r="H60" s="6">
        <v>8.4000000000000004</v>
      </c>
      <c r="I60" s="6">
        <v>8.4000000000000004</v>
      </c>
      <c r="J60" s="7">
        <v>0.28820000000000001</v>
      </c>
      <c r="K60" s="6">
        <f t="shared" si="6"/>
        <v>10.820880000000001</v>
      </c>
      <c r="L60" s="8">
        <f t="shared" si="11"/>
        <v>10609.01</v>
      </c>
      <c r="M60" s="4"/>
      <c r="N60" s="4" t="s">
        <v>167</v>
      </c>
      <c r="O60" s="4" t="s">
        <v>168</v>
      </c>
      <c r="P60" s="4" t="s">
        <v>20</v>
      </c>
      <c r="Q60" s="4" t="s">
        <v>29</v>
      </c>
      <c r="R60" s="5">
        <v>980.5</v>
      </c>
      <c r="S60" s="6">
        <f t="shared" si="8"/>
        <v>10609.01</v>
      </c>
    </row>
    <row r="61" ht="45" customHeight="1">
      <c r="A61" s="4" t="s">
        <v>23</v>
      </c>
      <c r="B61" s="4" t="s">
        <v>198</v>
      </c>
      <c r="C61" s="4" t="s">
        <v>25</v>
      </c>
      <c r="D61" s="4" t="s">
        <v>199</v>
      </c>
      <c r="E61" s="4" t="s">
        <v>200</v>
      </c>
      <c r="F61" s="5">
        <f t="shared" si="5"/>
        <v>980.5</v>
      </c>
      <c r="G61" s="4" t="s">
        <v>28</v>
      </c>
      <c r="H61" s="6">
        <v>48.399999999999999</v>
      </c>
      <c r="I61" s="6">
        <v>48.399999999999999</v>
      </c>
      <c r="J61" s="7">
        <v>0.28820000000000001</v>
      </c>
      <c r="K61" s="6">
        <f t="shared" si="6"/>
        <v>62.348880000000001</v>
      </c>
      <c r="L61" s="8">
        <f t="shared" si="11"/>
        <v>61134.18</v>
      </c>
      <c r="M61" s="4"/>
      <c r="N61" s="4" t="s">
        <v>167</v>
      </c>
      <c r="O61" s="4" t="s">
        <v>168</v>
      </c>
      <c r="P61" s="4" t="s">
        <v>20</v>
      </c>
      <c r="Q61" s="4" t="s">
        <v>29</v>
      </c>
      <c r="R61" s="5">
        <v>980.5</v>
      </c>
      <c r="S61" s="6">
        <f t="shared" si="8"/>
        <v>61134.175000000003</v>
      </c>
    </row>
    <row r="62" ht="45" customHeight="1">
      <c r="A62" s="4" t="s">
        <v>23</v>
      </c>
      <c r="B62" s="4" t="s">
        <v>201</v>
      </c>
      <c r="C62" s="4" t="s">
        <v>25</v>
      </c>
      <c r="D62" s="4" t="s">
        <v>202</v>
      </c>
      <c r="E62" s="4" t="s">
        <v>203</v>
      </c>
      <c r="F62" s="5">
        <f t="shared" si="5"/>
        <v>1720.5</v>
      </c>
      <c r="G62" s="4" t="s">
        <v>28</v>
      </c>
      <c r="H62" s="6">
        <v>67.310000000000002</v>
      </c>
      <c r="I62" s="6">
        <v>67.310000000000002</v>
      </c>
      <c r="J62" s="7">
        <v>0.28820000000000001</v>
      </c>
      <c r="K62" s="6">
        <f t="shared" si="6"/>
        <v>86.708742000000001</v>
      </c>
      <c r="L62" s="8">
        <f t="shared" si="11"/>
        <v>149184.56</v>
      </c>
      <c r="M62" s="4"/>
      <c r="N62" s="4" t="s">
        <v>167</v>
      </c>
      <c r="O62" s="4" t="s">
        <v>168</v>
      </c>
      <c r="P62" s="4" t="s">
        <v>20</v>
      </c>
      <c r="Q62" s="4" t="s">
        <v>29</v>
      </c>
      <c r="R62" s="5">
        <v>1720.5</v>
      </c>
      <c r="S62" s="6">
        <f t="shared" si="8"/>
        <v>149184.55499999999</v>
      </c>
    </row>
    <row r="63" ht="45" customHeight="1">
      <c r="A63" s="4" t="s">
        <v>23</v>
      </c>
      <c r="B63" s="4" t="s">
        <v>204</v>
      </c>
      <c r="C63" s="4" t="s">
        <v>25</v>
      </c>
      <c r="D63" s="4" t="s">
        <v>205</v>
      </c>
      <c r="E63" s="4" t="s">
        <v>206</v>
      </c>
      <c r="F63" s="5">
        <f t="shared" si="5"/>
        <v>897.5</v>
      </c>
      <c r="G63" s="4" t="s">
        <v>28</v>
      </c>
      <c r="H63" s="6">
        <v>78.150000000000006</v>
      </c>
      <c r="I63" s="6">
        <v>78.150000000000006</v>
      </c>
      <c r="J63" s="7">
        <v>0.28820000000000001</v>
      </c>
      <c r="K63" s="6">
        <f t="shared" si="6"/>
        <v>100.67283</v>
      </c>
      <c r="L63" s="8">
        <f t="shared" si="11"/>
        <v>90351.330000000002</v>
      </c>
      <c r="M63" s="4"/>
      <c r="N63" s="4" t="s">
        <v>187</v>
      </c>
      <c r="O63" s="4" t="s">
        <v>188</v>
      </c>
      <c r="P63" s="4" t="s">
        <v>20</v>
      </c>
      <c r="Q63" s="4" t="s">
        <v>29</v>
      </c>
      <c r="R63" s="5">
        <v>897.5</v>
      </c>
      <c r="S63" s="6">
        <f t="shared" si="8"/>
        <v>90351.324999999997</v>
      </c>
    </row>
    <row r="64" ht="45" customHeight="1">
      <c r="A64" s="2" t="s">
        <v>19</v>
      </c>
      <c r="B64" s="2" t="s">
        <v>167</v>
      </c>
      <c r="C64" s="2" t="s">
        <v>21</v>
      </c>
      <c r="D64" s="2" t="s">
        <v>21</v>
      </c>
      <c r="E64" s="2" t="s">
        <v>207</v>
      </c>
      <c r="F64" s="2" t="s">
        <v>21</v>
      </c>
      <c r="G64" s="2" t="s">
        <v>21</v>
      </c>
      <c r="H64" s="2" t="s">
        <v>21</v>
      </c>
      <c r="I64" s="2" t="s">
        <v>21</v>
      </c>
      <c r="J64" s="2" t="s">
        <v>21</v>
      </c>
      <c r="K64" s="2" t="s">
        <v>21</v>
      </c>
      <c r="L64" s="3">
        <f>ROUND(L65,2)+ROUND(L66,2)+ROUND(L67,2)+ROUND(L68,2)+ROUND(L69,2)+ROUND(L70,2)+ROUND(L71,2)+ROUND(L72,2)+ROUND(L73,2)+ROUND(L74,2)</f>
        <v>157592.76000000001</v>
      </c>
      <c r="M64" s="2" t="s">
        <v>21</v>
      </c>
      <c r="N64" s="2" t="s">
        <v>21</v>
      </c>
      <c r="O64" s="2" t="s">
        <v>21</v>
      </c>
      <c r="P64" s="2" t="s">
        <v>21</v>
      </c>
      <c r="Q64" s="2" t="s">
        <v>21</v>
      </c>
      <c r="R64" s="2" t="s">
        <v>21</v>
      </c>
      <c r="S64" s="2" t="s">
        <v>21</v>
      </c>
    </row>
    <row r="65" ht="45" customHeight="1">
      <c r="A65" s="4" t="s">
        <v>23</v>
      </c>
      <c r="B65" s="4" t="s">
        <v>208</v>
      </c>
      <c r="C65" s="4" t="s">
        <v>25</v>
      </c>
      <c r="D65" s="4" t="s">
        <v>209</v>
      </c>
      <c r="E65" s="4" t="s">
        <v>210</v>
      </c>
      <c r="F65" s="5">
        <f t="shared" si="5"/>
        <v>2575</v>
      </c>
      <c r="G65" s="4" t="s">
        <v>28</v>
      </c>
      <c r="H65" s="6">
        <v>5.3600000000000003</v>
      </c>
      <c r="I65" s="6">
        <v>5.3600000000000003</v>
      </c>
      <c r="J65" s="7">
        <v>0.28820000000000001</v>
      </c>
      <c r="K65" s="6">
        <f t="shared" si="6"/>
        <v>6.9047520000000002</v>
      </c>
      <c r="L65" s="8">
        <f t="shared" ref="L65:L74" si="12">ROUND(S65,2)</f>
        <v>17767.5</v>
      </c>
      <c r="M65" s="4"/>
      <c r="N65" s="4" t="s">
        <v>211</v>
      </c>
      <c r="O65" s="4" t="s">
        <v>207</v>
      </c>
      <c r="P65" s="4" t="s">
        <v>20</v>
      </c>
      <c r="Q65" s="4" t="s">
        <v>29</v>
      </c>
      <c r="R65" s="5">
        <v>2575</v>
      </c>
      <c r="S65" s="6">
        <f t="shared" si="8"/>
        <v>17767.5</v>
      </c>
    </row>
    <row r="66" ht="45" customHeight="1">
      <c r="A66" s="4" t="s">
        <v>23</v>
      </c>
      <c r="B66" s="4" t="s">
        <v>212</v>
      </c>
      <c r="C66" s="4" t="s">
        <v>25</v>
      </c>
      <c r="D66" s="4" t="s">
        <v>213</v>
      </c>
      <c r="E66" s="4" t="s">
        <v>214</v>
      </c>
      <c r="F66" s="5">
        <f t="shared" si="5"/>
        <v>111</v>
      </c>
      <c r="G66" s="4" t="s">
        <v>28</v>
      </c>
      <c r="H66" s="6">
        <v>6.5999999999999996</v>
      </c>
      <c r="I66" s="6">
        <v>6.5999999999999996</v>
      </c>
      <c r="J66" s="7">
        <v>0.28820000000000001</v>
      </c>
      <c r="K66" s="6">
        <f t="shared" si="6"/>
        <v>8.5021199999999997</v>
      </c>
      <c r="L66" s="8">
        <f t="shared" si="12"/>
        <v>943.5</v>
      </c>
      <c r="M66" s="4"/>
      <c r="N66" s="4" t="s">
        <v>211</v>
      </c>
      <c r="O66" s="4" t="s">
        <v>207</v>
      </c>
      <c r="P66" s="4" t="s">
        <v>20</v>
      </c>
      <c r="Q66" s="4" t="s">
        <v>29</v>
      </c>
      <c r="R66" s="5">
        <v>111</v>
      </c>
      <c r="S66" s="6">
        <f t="shared" si="8"/>
        <v>943.5</v>
      </c>
    </row>
    <row r="67" ht="45" customHeight="1">
      <c r="A67" s="4" t="s">
        <v>23</v>
      </c>
      <c r="B67" s="4" t="s">
        <v>215</v>
      </c>
      <c r="C67" s="4" t="s">
        <v>25</v>
      </c>
      <c r="D67" s="4" t="s">
        <v>216</v>
      </c>
      <c r="E67" s="4" t="s">
        <v>217</v>
      </c>
      <c r="F67" s="5">
        <f t="shared" si="5"/>
        <v>2430</v>
      </c>
      <c r="G67" s="4" t="s">
        <v>28</v>
      </c>
      <c r="H67" s="6">
        <v>11.35</v>
      </c>
      <c r="I67" s="6">
        <v>11.35</v>
      </c>
      <c r="J67" s="7">
        <v>0.28820000000000001</v>
      </c>
      <c r="K67" s="6">
        <f t="shared" si="6"/>
        <v>14.62107</v>
      </c>
      <c r="L67" s="8">
        <f t="shared" si="12"/>
        <v>35526.599999999999</v>
      </c>
      <c r="M67" s="4"/>
      <c r="N67" s="4" t="s">
        <v>211</v>
      </c>
      <c r="O67" s="4" t="s">
        <v>207</v>
      </c>
      <c r="P67" s="4" t="s">
        <v>20</v>
      </c>
      <c r="Q67" s="4" t="s">
        <v>29</v>
      </c>
      <c r="R67" s="5">
        <v>2430</v>
      </c>
      <c r="S67" s="6">
        <f t="shared" si="8"/>
        <v>35526.599999999999</v>
      </c>
    </row>
    <row r="68" ht="45" customHeight="1">
      <c r="A68" s="4" t="s">
        <v>23</v>
      </c>
      <c r="B68" s="4" t="s">
        <v>218</v>
      </c>
      <c r="C68" s="4" t="s">
        <v>25</v>
      </c>
      <c r="D68" s="4" t="s">
        <v>219</v>
      </c>
      <c r="E68" s="4" t="s">
        <v>220</v>
      </c>
      <c r="F68" s="5">
        <f t="shared" si="5"/>
        <v>111</v>
      </c>
      <c r="G68" s="4" t="s">
        <v>28</v>
      </c>
      <c r="H68" s="6">
        <v>14.380000000000001</v>
      </c>
      <c r="I68" s="6">
        <v>14.380000000000001</v>
      </c>
      <c r="J68" s="7">
        <v>0.28820000000000001</v>
      </c>
      <c r="K68" s="6">
        <f t="shared" si="6"/>
        <v>18.524316000000002</v>
      </c>
      <c r="L68" s="8">
        <f t="shared" si="12"/>
        <v>2055.7199999999998</v>
      </c>
      <c r="M68" s="4"/>
      <c r="N68" s="4" t="s">
        <v>211</v>
      </c>
      <c r="O68" s="4" t="s">
        <v>207</v>
      </c>
      <c r="P68" s="4" t="s">
        <v>20</v>
      </c>
      <c r="Q68" s="4" t="s">
        <v>29</v>
      </c>
      <c r="R68" s="5">
        <v>111</v>
      </c>
      <c r="S68" s="6">
        <f t="shared" si="8"/>
        <v>2055.7199999999998</v>
      </c>
    </row>
    <row r="69" ht="45" customHeight="1">
      <c r="A69" s="4" t="s">
        <v>23</v>
      </c>
      <c r="B69" s="4" t="s">
        <v>221</v>
      </c>
      <c r="C69" s="4" t="s">
        <v>25</v>
      </c>
      <c r="D69" s="4" t="s">
        <v>222</v>
      </c>
      <c r="E69" s="4" t="s">
        <v>223</v>
      </c>
      <c r="F69" s="5">
        <f t="shared" si="5"/>
        <v>195</v>
      </c>
      <c r="G69" s="4" t="s">
        <v>28</v>
      </c>
      <c r="H69" s="6">
        <v>12.75</v>
      </c>
      <c r="I69" s="6">
        <v>12.75</v>
      </c>
      <c r="J69" s="7">
        <v>0.28820000000000001</v>
      </c>
      <c r="K69" s="6">
        <f t="shared" si="6"/>
        <v>16.42455</v>
      </c>
      <c r="L69" s="8">
        <f t="shared" si="12"/>
        <v>3201.9000000000001</v>
      </c>
      <c r="M69" s="4"/>
      <c r="N69" s="4" t="s">
        <v>211</v>
      </c>
      <c r="O69" s="4" t="s">
        <v>207</v>
      </c>
      <c r="P69" s="4" t="s">
        <v>20</v>
      </c>
      <c r="Q69" s="4" t="s">
        <v>29</v>
      </c>
      <c r="R69" s="5">
        <v>195</v>
      </c>
      <c r="S69" s="6">
        <f t="shared" si="8"/>
        <v>3201.9000000000005</v>
      </c>
    </row>
    <row r="70" ht="45" customHeight="1">
      <c r="A70" s="4" t="s">
        <v>23</v>
      </c>
      <c r="B70" s="4" t="s">
        <v>224</v>
      </c>
      <c r="C70" s="4" t="s">
        <v>25</v>
      </c>
      <c r="D70" s="4" t="s">
        <v>225</v>
      </c>
      <c r="E70" s="4" t="s">
        <v>226</v>
      </c>
      <c r="F70" s="5">
        <f t="shared" si="5"/>
        <v>2701</v>
      </c>
      <c r="G70" s="4" t="s">
        <v>28</v>
      </c>
      <c r="H70" s="6">
        <v>6.2999999999999998</v>
      </c>
      <c r="I70" s="6">
        <v>6.2999999999999998</v>
      </c>
      <c r="J70" s="7">
        <v>0.28820000000000001</v>
      </c>
      <c r="K70" s="6">
        <f t="shared" si="6"/>
        <v>8.1156600000000001</v>
      </c>
      <c r="L70" s="8">
        <f t="shared" si="12"/>
        <v>21932.119999999999</v>
      </c>
      <c r="M70" s="4"/>
      <c r="N70" s="4" t="s">
        <v>211</v>
      </c>
      <c r="O70" s="4" t="s">
        <v>207</v>
      </c>
      <c r="P70" s="4" t="s">
        <v>20</v>
      </c>
      <c r="Q70" s="4" t="s">
        <v>29</v>
      </c>
      <c r="R70" s="5">
        <v>2701</v>
      </c>
      <c r="S70" s="6">
        <f t="shared" si="8"/>
        <v>21932.119999999999</v>
      </c>
    </row>
    <row r="71" ht="45" customHeight="1">
      <c r="A71" s="4" t="s">
        <v>23</v>
      </c>
      <c r="B71" s="4" t="s">
        <v>227</v>
      </c>
      <c r="C71" s="4" t="s">
        <v>25</v>
      </c>
      <c r="D71" s="4" t="s">
        <v>222</v>
      </c>
      <c r="E71" s="4" t="s">
        <v>223</v>
      </c>
      <c r="F71" s="5">
        <f t="shared" si="5"/>
        <v>2701</v>
      </c>
      <c r="G71" s="4" t="s">
        <v>28</v>
      </c>
      <c r="H71" s="6">
        <v>12.75</v>
      </c>
      <c r="I71" s="6">
        <v>12.75</v>
      </c>
      <c r="J71" s="7">
        <v>0.28820000000000001</v>
      </c>
      <c r="K71" s="6">
        <f t="shared" si="6"/>
        <v>16.42455</v>
      </c>
      <c r="L71" s="8">
        <f t="shared" si="12"/>
        <v>44350.419999999998</v>
      </c>
      <c r="M71" s="4"/>
      <c r="N71" s="4" t="s">
        <v>211</v>
      </c>
      <c r="O71" s="4" t="s">
        <v>207</v>
      </c>
      <c r="P71" s="4" t="s">
        <v>20</v>
      </c>
      <c r="Q71" s="4" t="s">
        <v>29</v>
      </c>
      <c r="R71" s="5">
        <v>2701</v>
      </c>
      <c r="S71" s="6">
        <f t="shared" si="8"/>
        <v>44350.420000000006</v>
      </c>
    </row>
    <row r="72" ht="45" customHeight="1">
      <c r="A72" s="4" t="s">
        <v>23</v>
      </c>
      <c r="B72" s="4" t="s">
        <v>228</v>
      </c>
      <c r="C72" s="4" t="s">
        <v>25</v>
      </c>
      <c r="D72" s="4" t="s">
        <v>229</v>
      </c>
      <c r="E72" s="4" t="s">
        <v>230</v>
      </c>
      <c r="F72" s="5">
        <f t="shared" si="5"/>
        <v>525</v>
      </c>
      <c r="G72" s="4" t="s">
        <v>28</v>
      </c>
      <c r="H72" s="6">
        <v>2.54</v>
      </c>
      <c r="I72" s="6">
        <v>2.54</v>
      </c>
      <c r="J72" s="7">
        <v>0.28820000000000001</v>
      </c>
      <c r="K72" s="6">
        <f t="shared" si="6"/>
        <v>3.2720280000000002</v>
      </c>
      <c r="L72" s="8">
        <f t="shared" si="12"/>
        <v>1716.75</v>
      </c>
      <c r="M72" s="4"/>
      <c r="N72" s="4" t="s">
        <v>211</v>
      </c>
      <c r="O72" s="4" t="s">
        <v>207</v>
      </c>
      <c r="P72" s="4" t="s">
        <v>20</v>
      </c>
      <c r="Q72" s="4" t="s">
        <v>29</v>
      </c>
      <c r="R72" s="5">
        <v>525</v>
      </c>
      <c r="S72" s="6">
        <f t="shared" si="8"/>
        <v>1716.75</v>
      </c>
    </row>
    <row r="73" ht="45" customHeight="1">
      <c r="A73" s="4" t="s">
        <v>23</v>
      </c>
      <c r="B73" s="4" t="s">
        <v>231</v>
      </c>
      <c r="C73" s="4" t="s">
        <v>62</v>
      </c>
      <c r="D73" s="4" t="s">
        <v>232</v>
      </c>
      <c r="E73" s="4" t="s">
        <v>233</v>
      </c>
      <c r="F73" s="5">
        <f t="shared" si="5"/>
        <v>525</v>
      </c>
      <c r="G73" s="4" t="s">
        <v>28</v>
      </c>
      <c r="H73" s="6">
        <v>22.390000000000001</v>
      </c>
      <c r="I73" s="6">
        <v>22.390000000000001</v>
      </c>
      <c r="J73" s="7">
        <v>0.28820000000000001</v>
      </c>
      <c r="K73" s="6">
        <f t="shared" si="6"/>
        <v>28.842798000000002</v>
      </c>
      <c r="L73" s="8">
        <f t="shared" si="12"/>
        <v>15141</v>
      </c>
      <c r="M73" s="4"/>
      <c r="N73" s="4" t="s">
        <v>211</v>
      </c>
      <c r="O73" s="4" t="s">
        <v>207</v>
      </c>
      <c r="P73" s="4" t="s">
        <v>20</v>
      </c>
      <c r="Q73" s="4" t="s">
        <v>29</v>
      </c>
      <c r="R73" s="5">
        <v>525</v>
      </c>
      <c r="S73" s="6">
        <f t="shared" si="8"/>
        <v>15141</v>
      </c>
    </row>
    <row r="74" ht="45" customHeight="1">
      <c r="A74" s="4" t="s">
        <v>23</v>
      </c>
      <c r="B74" s="4" t="s">
        <v>234</v>
      </c>
      <c r="C74" s="4" t="s">
        <v>25</v>
      </c>
      <c r="D74" s="4" t="s">
        <v>235</v>
      </c>
      <c r="E74" s="4" t="s">
        <v>236</v>
      </c>
      <c r="F74" s="5">
        <f t="shared" si="5"/>
        <v>525</v>
      </c>
      <c r="G74" s="4" t="s">
        <v>28</v>
      </c>
      <c r="H74" s="6">
        <v>22.120000000000001</v>
      </c>
      <c r="I74" s="6">
        <v>22.120000000000001</v>
      </c>
      <c r="J74" s="7">
        <v>0.28820000000000001</v>
      </c>
      <c r="K74" s="6">
        <f t="shared" si="6"/>
        <v>28.494984000000002</v>
      </c>
      <c r="L74" s="8">
        <f t="shared" si="12"/>
        <v>14957.25</v>
      </c>
      <c r="M74" s="4"/>
      <c r="N74" s="4" t="s">
        <v>211</v>
      </c>
      <c r="O74" s="4" t="s">
        <v>207</v>
      </c>
      <c r="P74" s="4" t="s">
        <v>20</v>
      </c>
      <c r="Q74" s="4" t="s">
        <v>29</v>
      </c>
      <c r="R74" s="5">
        <v>525</v>
      </c>
      <c r="S74" s="6">
        <f t="shared" si="8"/>
        <v>14957.25</v>
      </c>
    </row>
    <row r="75" ht="45" customHeight="1">
      <c r="A75" s="2" t="s">
        <v>19</v>
      </c>
      <c r="B75" s="2" t="s">
        <v>187</v>
      </c>
      <c r="C75" s="2" t="s">
        <v>21</v>
      </c>
      <c r="D75" s="2" t="s">
        <v>21</v>
      </c>
      <c r="E75" s="2" t="s">
        <v>237</v>
      </c>
      <c r="F75" s="2" t="s">
        <v>21</v>
      </c>
      <c r="G75" s="2" t="s">
        <v>21</v>
      </c>
      <c r="H75" s="2" t="s">
        <v>21</v>
      </c>
      <c r="I75" s="2" t="s">
        <v>21</v>
      </c>
      <c r="J75" s="2" t="s">
        <v>21</v>
      </c>
      <c r="K75" s="2" t="s">
        <v>21</v>
      </c>
      <c r="L75" s="3">
        <f>ROUND(L76,2)+ROUND(L77,2)+ROUND(L78,2)+ROUND(L79,2)+ROUND(L80,2)+ROUND(L81,2)+ROUND(L82,2)+ROUND(L83,2)+ROUND(L84,2)+ROUND(L85,2)+ROUND(L86,2)+ROUND(L87,2)+ROUND(L88,2)+ROUND(L89,2)</f>
        <v>360940.81</v>
      </c>
      <c r="M75" s="2" t="s">
        <v>21</v>
      </c>
      <c r="N75" s="2" t="s">
        <v>21</v>
      </c>
      <c r="O75" s="2" t="s">
        <v>21</v>
      </c>
      <c r="P75" s="2" t="s">
        <v>21</v>
      </c>
      <c r="Q75" s="2" t="s">
        <v>21</v>
      </c>
      <c r="R75" s="2" t="s">
        <v>21</v>
      </c>
      <c r="S75" s="2" t="s">
        <v>21</v>
      </c>
    </row>
    <row r="76" ht="45" customHeight="1">
      <c r="A76" s="4" t="s">
        <v>23</v>
      </c>
      <c r="B76" s="4" t="s">
        <v>238</v>
      </c>
      <c r="C76" s="4" t="s">
        <v>25</v>
      </c>
      <c r="D76" s="4" t="s">
        <v>239</v>
      </c>
      <c r="E76" s="4" t="s">
        <v>240</v>
      </c>
      <c r="F76" s="5">
        <f t="shared" si="5"/>
        <v>1183</v>
      </c>
      <c r="G76" s="4" t="s">
        <v>28</v>
      </c>
      <c r="H76" s="6">
        <v>0.93000000000000005</v>
      </c>
      <c r="I76" s="6">
        <v>0.93000000000000005</v>
      </c>
      <c r="J76" s="7">
        <v>0.28820000000000001</v>
      </c>
      <c r="K76" s="6">
        <f t="shared" si="6"/>
        <v>1.198026</v>
      </c>
      <c r="L76" s="8">
        <f t="shared" ref="L76:L89" si="13">ROUND(S76,2)</f>
        <v>1419.5999999999999</v>
      </c>
      <c r="M76" s="4"/>
      <c r="N76" s="4" t="s">
        <v>241</v>
      </c>
      <c r="O76" s="4" t="s">
        <v>237</v>
      </c>
      <c r="P76" s="4" t="s">
        <v>20</v>
      </c>
      <c r="Q76" s="4" t="s">
        <v>29</v>
      </c>
      <c r="R76" s="5">
        <v>1183</v>
      </c>
      <c r="S76" s="6">
        <f t="shared" si="8"/>
        <v>1419.5999999999999</v>
      </c>
    </row>
    <row r="77" ht="45" customHeight="1">
      <c r="A77" s="4" t="s">
        <v>23</v>
      </c>
      <c r="B77" s="4" t="s">
        <v>242</v>
      </c>
      <c r="C77" s="4" t="s">
        <v>25</v>
      </c>
      <c r="D77" s="4" t="s">
        <v>243</v>
      </c>
      <c r="E77" s="4" t="s">
        <v>244</v>
      </c>
      <c r="F77" s="5">
        <f t="shared" si="5"/>
        <v>118.25</v>
      </c>
      <c r="G77" s="4" t="s">
        <v>41</v>
      </c>
      <c r="H77" s="6">
        <v>198.75999999999999</v>
      </c>
      <c r="I77" s="6">
        <v>198.75999999999999</v>
      </c>
      <c r="J77" s="7">
        <v>0.28820000000000001</v>
      </c>
      <c r="K77" s="6">
        <f t="shared" si="6"/>
        <v>256.04263199999997</v>
      </c>
      <c r="L77" s="8">
        <f t="shared" si="13"/>
        <v>30276.73</v>
      </c>
      <c r="M77" s="4"/>
      <c r="N77" s="4" t="s">
        <v>241</v>
      </c>
      <c r="O77" s="4" t="s">
        <v>237</v>
      </c>
      <c r="P77" s="4" t="s">
        <v>20</v>
      </c>
      <c r="Q77" s="4" t="s">
        <v>29</v>
      </c>
      <c r="R77" s="5">
        <v>118.25</v>
      </c>
      <c r="S77" s="6">
        <f t="shared" si="8"/>
        <v>30276.730000000003</v>
      </c>
    </row>
    <row r="78" ht="45" customHeight="1">
      <c r="A78" s="4" t="s">
        <v>23</v>
      </c>
      <c r="B78" s="4" t="s">
        <v>245</v>
      </c>
      <c r="C78" s="4" t="s">
        <v>25</v>
      </c>
      <c r="D78" s="4" t="s">
        <v>246</v>
      </c>
      <c r="E78" s="4" t="s">
        <v>247</v>
      </c>
      <c r="F78" s="5">
        <f t="shared" si="5"/>
        <v>1183</v>
      </c>
      <c r="G78" s="4" t="s">
        <v>28</v>
      </c>
      <c r="H78" s="6">
        <v>2.2200000000000002</v>
      </c>
      <c r="I78" s="6">
        <v>2.2200000000000002</v>
      </c>
      <c r="J78" s="7">
        <v>0.28820000000000001</v>
      </c>
      <c r="K78" s="6">
        <f t="shared" si="6"/>
        <v>2.8598040000000005</v>
      </c>
      <c r="L78" s="8">
        <f t="shared" si="13"/>
        <v>3383.3800000000001</v>
      </c>
      <c r="M78" s="4"/>
      <c r="N78" s="4" t="s">
        <v>241</v>
      </c>
      <c r="O78" s="4" t="s">
        <v>237</v>
      </c>
      <c r="P78" s="4" t="s">
        <v>20</v>
      </c>
      <c r="Q78" s="4" t="s">
        <v>29</v>
      </c>
      <c r="R78" s="5">
        <v>1183</v>
      </c>
      <c r="S78" s="6">
        <f t="shared" si="8"/>
        <v>3383.3799999999997</v>
      </c>
    </row>
    <row r="79" ht="45" customHeight="1">
      <c r="A79" s="4" t="s">
        <v>23</v>
      </c>
      <c r="B79" s="4" t="s">
        <v>248</v>
      </c>
      <c r="C79" s="4" t="s">
        <v>25</v>
      </c>
      <c r="D79" s="4" t="s">
        <v>249</v>
      </c>
      <c r="E79" s="4" t="s">
        <v>250</v>
      </c>
      <c r="F79" s="5">
        <f t="shared" si="5"/>
        <v>1183</v>
      </c>
      <c r="G79" s="4" t="s">
        <v>28</v>
      </c>
      <c r="H79" s="6">
        <v>38.939999999999998</v>
      </c>
      <c r="I79" s="6">
        <v>38.939999999999998</v>
      </c>
      <c r="J79" s="7">
        <v>0.28820000000000001</v>
      </c>
      <c r="K79" s="6">
        <f t="shared" si="6"/>
        <v>50.162507999999995</v>
      </c>
      <c r="L79" s="8">
        <f t="shared" si="13"/>
        <v>59339.279999999999</v>
      </c>
      <c r="M79" s="4"/>
      <c r="N79" s="4" t="s">
        <v>241</v>
      </c>
      <c r="O79" s="4" t="s">
        <v>237</v>
      </c>
      <c r="P79" s="4" t="s">
        <v>20</v>
      </c>
      <c r="Q79" s="4" t="s">
        <v>29</v>
      </c>
      <c r="R79" s="5">
        <v>1183</v>
      </c>
      <c r="S79" s="6">
        <f t="shared" si="8"/>
        <v>59339.279999999999</v>
      </c>
    </row>
    <row r="80" ht="45" customHeight="1">
      <c r="A80" s="4" t="s">
        <v>23</v>
      </c>
      <c r="B80" s="4" t="s">
        <v>251</v>
      </c>
      <c r="C80" s="4" t="s">
        <v>25</v>
      </c>
      <c r="D80" s="4" t="s">
        <v>252</v>
      </c>
      <c r="E80" s="4" t="s">
        <v>253</v>
      </c>
      <c r="F80" s="5">
        <f t="shared" si="5"/>
        <v>378.25</v>
      </c>
      <c r="G80" s="4" t="s">
        <v>28</v>
      </c>
      <c r="H80" s="6">
        <v>58.869999999999997</v>
      </c>
      <c r="I80" s="6">
        <v>58.869999999999997</v>
      </c>
      <c r="J80" s="7">
        <v>0.28820000000000001</v>
      </c>
      <c r="K80" s="6">
        <f t="shared" si="6"/>
        <v>75.836333999999994</v>
      </c>
      <c r="L80" s="8">
        <f t="shared" si="13"/>
        <v>28686.48</v>
      </c>
      <c r="M80" s="4"/>
      <c r="N80" s="4" t="s">
        <v>241</v>
      </c>
      <c r="O80" s="4" t="s">
        <v>237</v>
      </c>
      <c r="P80" s="4" t="s">
        <v>20</v>
      </c>
      <c r="Q80" s="4" t="s">
        <v>29</v>
      </c>
      <c r="R80" s="5">
        <v>378.25</v>
      </c>
      <c r="S80" s="6">
        <f t="shared" si="8"/>
        <v>28686.48</v>
      </c>
    </row>
    <row r="81" ht="45" customHeight="1">
      <c r="A81" s="4" t="s">
        <v>23</v>
      </c>
      <c r="B81" s="4" t="s">
        <v>254</v>
      </c>
      <c r="C81" s="4" t="s">
        <v>25</v>
      </c>
      <c r="D81" s="4" t="s">
        <v>255</v>
      </c>
      <c r="E81" s="4" t="s">
        <v>256</v>
      </c>
      <c r="F81" s="5">
        <f t="shared" si="5"/>
        <v>804.75</v>
      </c>
      <c r="G81" s="4" t="s">
        <v>28</v>
      </c>
      <c r="H81" s="6">
        <v>42.609999999999999</v>
      </c>
      <c r="I81" s="6">
        <v>42.609999999999999</v>
      </c>
      <c r="J81" s="7">
        <v>0.28820000000000001</v>
      </c>
      <c r="K81" s="6">
        <f t="shared" si="6"/>
        <v>54.890202000000002</v>
      </c>
      <c r="L81" s="8">
        <f t="shared" si="13"/>
        <v>44172.730000000003</v>
      </c>
      <c r="M81" s="4"/>
      <c r="N81" s="4" t="s">
        <v>241</v>
      </c>
      <c r="O81" s="4" t="s">
        <v>237</v>
      </c>
      <c r="P81" s="4" t="s">
        <v>20</v>
      </c>
      <c r="Q81" s="4" t="s">
        <v>29</v>
      </c>
      <c r="R81" s="5">
        <v>804.75</v>
      </c>
      <c r="S81" s="6">
        <f t="shared" si="8"/>
        <v>44172.727500000001</v>
      </c>
    </row>
    <row r="82" ht="45" customHeight="1">
      <c r="A82" s="4" t="s">
        <v>23</v>
      </c>
      <c r="B82" s="4" t="s">
        <v>257</v>
      </c>
      <c r="C82" s="4" t="s">
        <v>25</v>
      </c>
      <c r="D82" s="4" t="s">
        <v>258</v>
      </c>
      <c r="E82" s="4" t="s">
        <v>259</v>
      </c>
      <c r="F82" s="5">
        <f t="shared" si="5"/>
        <v>420</v>
      </c>
      <c r="G82" s="4" t="s">
        <v>28</v>
      </c>
      <c r="H82" s="6">
        <v>68.299999999999997</v>
      </c>
      <c r="I82" s="6">
        <v>68.299999999999997</v>
      </c>
      <c r="J82" s="7">
        <v>0.28820000000000001</v>
      </c>
      <c r="K82" s="6">
        <f t="shared" si="6"/>
        <v>87.984059999999999</v>
      </c>
      <c r="L82" s="8">
        <f t="shared" si="13"/>
        <v>36951.599999999999</v>
      </c>
      <c r="M82" s="4"/>
      <c r="N82" s="4" t="s">
        <v>187</v>
      </c>
      <c r="O82" s="4" t="s">
        <v>188</v>
      </c>
      <c r="P82" s="4" t="s">
        <v>20</v>
      </c>
      <c r="Q82" s="4" t="s">
        <v>29</v>
      </c>
      <c r="R82" s="5">
        <v>420</v>
      </c>
      <c r="S82" s="6">
        <f t="shared" si="8"/>
        <v>36951.599999999999</v>
      </c>
    </row>
    <row r="83" ht="45" customHeight="1">
      <c r="A83" s="4" t="s">
        <v>23</v>
      </c>
      <c r="B83" s="4" t="s">
        <v>260</v>
      </c>
      <c r="C83" s="4" t="s">
        <v>25</v>
      </c>
      <c r="D83" s="4" t="s">
        <v>261</v>
      </c>
      <c r="E83" s="4" t="s">
        <v>262</v>
      </c>
      <c r="F83" s="5">
        <f t="shared" si="5"/>
        <v>477.5</v>
      </c>
      <c r="G83" s="4" t="s">
        <v>28</v>
      </c>
      <c r="H83" s="6">
        <v>58.140000000000001</v>
      </c>
      <c r="I83" s="6">
        <v>58.140000000000001</v>
      </c>
      <c r="J83" s="7">
        <v>0.28820000000000001</v>
      </c>
      <c r="K83" s="6">
        <f t="shared" si="6"/>
        <v>74.895948000000004</v>
      </c>
      <c r="L83" s="8">
        <f t="shared" si="13"/>
        <v>35764.75</v>
      </c>
      <c r="M83" s="4"/>
      <c r="N83" s="4" t="s">
        <v>187</v>
      </c>
      <c r="O83" s="4" t="s">
        <v>188</v>
      </c>
      <c r="P83" s="4" t="s">
        <v>20</v>
      </c>
      <c r="Q83" s="4" t="s">
        <v>29</v>
      </c>
      <c r="R83" s="5">
        <v>477.5</v>
      </c>
      <c r="S83" s="6">
        <f t="shared" si="8"/>
        <v>35764.75</v>
      </c>
    </row>
    <row r="84" ht="45" customHeight="1">
      <c r="A84" s="4" t="s">
        <v>23</v>
      </c>
      <c r="B84" s="4" t="s">
        <v>263</v>
      </c>
      <c r="C84" s="4" t="s">
        <v>25</v>
      </c>
      <c r="D84" s="4" t="s">
        <v>264</v>
      </c>
      <c r="E84" s="4" t="s">
        <v>265</v>
      </c>
      <c r="F84" s="5">
        <f t="shared" si="5"/>
        <v>324.5</v>
      </c>
      <c r="G84" s="4" t="s">
        <v>28</v>
      </c>
      <c r="H84" s="6">
        <v>77.810000000000002</v>
      </c>
      <c r="I84" s="6">
        <v>77.810000000000002</v>
      </c>
      <c r="J84" s="7">
        <v>0.28820000000000001</v>
      </c>
      <c r="K84" s="6">
        <f t="shared" si="6"/>
        <v>100.234842</v>
      </c>
      <c r="L84" s="8">
        <f t="shared" si="13"/>
        <v>32524.639999999999</v>
      </c>
      <c r="M84" s="4"/>
      <c r="N84" s="4" t="s">
        <v>187</v>
      </c>
      <c r="O84" s="4" t="s">
        <v>188</v>
      </c>
      <c r="P84" s="4" t="s">
        <v>20</v>
      </c>
      <c r="Q84" s="4" t="s">
        <v>29</v>
      </c>
      <c r="R84" s="5">
        <v>324.5</v>
      </c>
      <c r="S84" s="6">
        <f t="shared" si="8"/>
        <v>32524.635000000002</v>
      </c>
    </row>
    <row r="85" ht="45" customHeight="1">
      <c r="A85" s="4" t="s">
        <v>23</v>
      </c>
      <c r="B85" s="4" t="s">
        <v>266</v>
      </c>
      <c r="C85" s="4" t="s">
        <v>25</v>
      </c>
      <c r="D85" s="4" t="s">
        <v>239</v>
      </c>
      <c r="E85" s="4" t="s">
        <v>240</v>
      </c>
      <c r="F85" s="5">
        <f t="shared" si="5"/>
        <v>403.75</v>
      </c>
      <c r="G85" s="4" t="s">
        <v>28</v>
      </c>
      <c r="H85" s="6">
        <v>0.93000000000000005</v>
      </c>
      <c r="I85" s="6">
        <v>0.93000000000000005</v>
      </c>
      <c r="J85" s="7">
        <v>0.28820000000000001</v>
      </c>
      <c r="K85" s="6">
        <f t="shared" si="6"/>
        <v>1.198026</v>
      </c>
      <c r="L85" s="8">
        <f t="shared" si="13"/>
        <v>484.5</v>
      </c>
      <c r="M85" s="4"/>
      <c r="N85" s="4" t="s">
        <v>241</v>
      </c>
      <c r="O85" s="4" t="s">
        <v>237</v>
      </c>
      <c r="P85" s="4" t="s">
        <v>20</v>
      </c>
      <c r="Q85" s="4" t="s">
        <v>29</v>
      </c>
      <c r="R85" s="5">
        <v>403.75</v>
      </c>
      <c r="S85" s="6">
        <f t="shared" si="8"/>
        <v>484.5</v>
      </c>
    </row>
    <row r="86" ht="45" customHeight="1">
      <c r="A86" s="4" t="s">
        <v>23</v>
      </c>
      <c r="B86" s="4" t="s">
        <v>267</v>
      </c>
      <c r="C86" s="4" t="s">
        <v>25</v>
      </c>
      <c r="D86" s="4" t="s">
        <v>268</v>
      </c>
      <c r="E86" s="4" t="s">
        <v>269</v>
      </c>
      <c r="F86" s="5">
        <f t="shared" si="5"/>
        <v>32.25</v>
      </c>
      <c r="G86" s="4" t="s">
        <v>41</v>
      </c>
      <c r="H86" s="6">
        <v>813.25999999999999</v>
      </c>
      <c r="I86" s="6">
        <v>813.25999999999999</v>
      </c>
      <c r="J86" s="7">
        <v>0.28820000000000001</v>
      </c>
      <c r="K86" s="6">
        <f t="shared" si="6"/>
        <v>1047.6415320000001</v>
      </c>
      <c r="L86" s="8">
        <f t="shared" si="13"/>
        <v>33786.389999999999</v>
      </c>
      <c r="M86" s="4"/>
      <c r="N86" s="4" t="s">
        <v>241</v>
      </c>
      <c r="O86" s="4" t="s">
        <v>237</v>
      </c>
      <c r="P86" s="4" t="s">
        <v>20</v>
      </c>
      <c r="Q86" s="4" t="s">
        <v>29</v>
      </c>
      <c r="R86" s="5">
        <v>32.25</v>
      </c>
      <c r="S86" s="6">
        <f t="shared" si="8"/>
        <v>33786.390000000007</v>
      </c>
    </row>
    <row r="87" ht="45" customHeight="1">
      <c r="A87" s="4" t="s">
        <v>23</v>
      </c>
      <c r="B87" s="4" t="s">
        <v>270</v>
      </c>
      <c r="C87" s="4" t="s">
        <v>25</v>
      </c>
      <c r="D87" s="4" t="s">
        <v>271</v>
      </c>
      <c r="E87" s="4" t="s">
        <v>272</v>
      </c>
      <c r="F87" s="5">
        <f t="shared" si="5"/>
        <v>63</v>
      </c>
      <c r="G87" s="4" t="s">
        <v>127</v>
      </c>
      <c r="H87" s="6">
        <v>116.70999999999999</v>
      </c>
      <c r="I87" s="6">
        <v>116.70999999999999</v>
      </c>
      <c r="J87" s="7">
        <v>0.28820000000000001</v>
      </c>
      <c r="K87" s="6">
        <f t="shared" si="6"/>
        <v>150.345822</v>
      </c>
      <c r="L87" s="8">
        <f t="shared" si="13"/>
        <v>9472.0499999999993</v>
      </c>
      <c r="M87" s="4"/>
      <c r="N87" s="4" t="s">
        <v>187</v>
      </c>
      <c r="O87" s="4" t="s">
        <v>188</v>
      </c>
      <c r="P87" s="4" t="s">
        <v>20</v>
      </c>
      <c r="Q87" s="4" t="s">
        <v>29</v>
      </c>
      <c r="R87" s="5">
        <v>63</v>
      </c>
      <c r="S87" s="6">
        <f t="shared" si="8"/>
        <v>9472.0499999999993</v>
      </c>
    </row>
    <row r="88" ht="45" customHeight="1">
      <c r="A88" s="4" t="s">
        <v>23</v>
      </c>
      <c r="B88" s="4" t="s">
        <v>273</v>
      </c>
      <c r="C88" s="4" t="s">
        <v>25</v>
      </c>
      <c r="D88" s="4" t="s">
        <v>274</v>
      </c>
      <c r="E88" s="4" t="s">
        <v>275</v>
      </c>
      <c r="F88" s="5">
        <f t="shared" si="5"/>
        <v>967.5</v>
      </c>
      <c r="G88" s="4" t="s">
        <v>127</v>
      </c>
      <c r="H88" s="6">
        <v>8.8200000000000003</v>
      </c>
      <c r="I88" s="6">
        <v>8.8200000000000003</v>
      </c>
      <c r="J88" s="7">
        <v>0.28820000000000001</v>
      </c>
      <c r="K88" s="6">
        <f t="shared" si="6"/>
        <v>11.361924</v>
      </c>
      <c r="L88" s="8">
        <f t="shared" si="13"/>
        <v>10990.799999999999</v>
      </c>
      <c r="M88" s="4"/>
      <c r="N88" s="4" t="s">
        <v>187</v>
      </c>
      <c r="O88" s="4" t="s">
        <v>188</v>
      </c>
      <c r="P88" s="4" t="s">
        <v>20</v>
      </c>
      <c r="Q88" s="4" t="s">
        <v>29</v>
      </c>
      <c r="R88" s="5">
        <v>967.5</v>
      </c>
      <c r="S88" s="6">
        <f t="shared" si="8"/>
        <v>10990.799999999999</v>
      </c>
    </row>
    <row r="89" ht="45" customHeight="1">
      <c r="A89" s="4" t="s">
        <v>23</v>
      </c>
      <c r="B89" s="4" t="s">
        <v>276</v>
      </c>
      <c r="C89" s="4" t="s">
        <v>25</v>
      </c>
      <c r="D89" s="4" t="s">
        <v>277</v>
      </c>
      <c r="E89" s="4" t="s">
        <v>278</v>
      </c>
      <c r="F89" s="5">
        <f t="shared" si="5"/>
        <v>162.5</v>
      </c>
      <c r="G89" s="4" t="s">
        <v>127</v>
      </c>
      <c r="H89" s="6">
        <v>160.93000000000001</v>
      </c>
      <c r="I89" s="6">
        <v>160.93000000000001</v>
      </c>
      <c r="J89" s="7">
        <v>0.28820000000000001</v>
      </c>
      <c r="K89" s="6">
        <f t="shared" si="6"/>
        <v>207.31002599999999</v>
      </c>
      <c r="L89" s="8">
        <f t="shared" si="13"/>
        <v>33687.879999999997</v>
      </c>
      <c r="M89" s="4"/>
      <c r="N89" s="4" t="s">
        <v>187</v>
      </c>
      <c r="O89" s="4" t="s">
        <v>188</v>
      </c>
      <c r="P89" s="4" t="s">
        <v>20</v>
      </c>
      <c r="Q89" s="4" t="s">
        <v>29</v>
      </c>
      <c r="R89" s="5">
        <v>162.5</v>
      </c>
      <c r="S89" s="6">
        <f t="shared" si="8"/>
        <v>33687.875</v>
      </c>
    </row>
    <row r="90" ht="45" customHeight="1">
      <c r="A90" s="2" t="s">
        <v>19</v>
      </c>
      <c r="B90" s="2" t="s">
        <v>211</v>
      </c>
      <c r="C90" s="2" t="s">
        <v>21</v>
      </c>
      <c r="D90" s="2" t="s">
        <v>21</v>
      </c>
      <c r="E90" s="2" t="s">
        <v>279</v>
      </c>
      <c r="F90" s="2" t="s">
        <v>21</v>
      </c>
      <c r="G90" s="2" t="s">
        <v>21</v>
      </c>
      <c r="H90" s="2" t="s">
        <v>21</v>
      </c>
      <c r="I90" s="2" t="s">
        <v>21</v>
      </c>
      <c r="J90" s="2" t="s">
        <v>21</v>
      </c>
      <c r="K90" s="2" t="s">
        <v>21</v>
      </c>
      <c r="L90" s="3">
        <f>ROUND(L91,2)+ROUND(L92,2)+ROUND(L93,2)+ROUND(L94,2)+ROUND(L95,2)+ROUND(L96,2)+ROUND(L97,2)+ROUND(L98,2)+ROUND(L99,2)+ROUND(L100,2)+ROUND(L101,2)+ROUND(L102,2)+ROUND(L103,2)+ROUND(L104,2)+ROUND(L105,2)+ROUND(L106,2)+ROUND(L107,2)+ROUND(L108,2)+ROUND(L109,2)+ROUND(L110,2)+ROUND(L111,2)+ROUND(L112,2)+ROUND(L113,2)+ROUND(L114,2)+ROUND(L115,2)+ROUND(L116,2)+ROUND(L117,2)+ROUND(L118,2)+ROUND(L119,2)+ROUND(L120,2)+ROUND(L121,2)+ROUND(L122,2)+ROUND(L123,2)+ROUND(L124,2)+ROUND(L125,2)+ROUND(L126,2)+ROUND(L127,2)+ROUND(L128,2)+ROUND(L129,2)+ROUND(L130,2)+ROUND(L131,2)+ROUND(L132,2)+ROUND(L133,2)+ROUND(L134,2)+ROUND(L135,2)+ROUND(L136,2)+ROUND(L137,2)+ROUND(L138,2)+ROUND(L139,2)+ROUND(L140,2)+ROUND(L141,2)+ROUND(L142,2)+ROUND(L143,2)+ROUND(L144,2)+ROUND(L145,2)+ROUND(L146,2)+ROUND(L147,2)+ROUND(L148,2)+ROUND(L149,2)+ROUND(L150,2)+ROUND(L151,2)+ROUND(L152,2)+ROUND(L153,2)+ROUND(L154,2)+ROUND(L155,2)+ROUND(L156,2)+ROUND(L157,2)+ROUND(L158,2)+ROUND(L159,2)+ROUND(L160,2)+ROUND(L161,2)+ROUND(L162,2)+ROUND(L163,2)+ROUND(L164,2)+ROUND(L165,2)+ROUND(L166,2)+ROUND(L167,2)+ROUND(L168,2)+ROUND(L169,2)+ROUND(L170,2)+ROUND(L171,2)+ROUND(L172,2)</f>
        <v>624402.25999999989</v>
      </c>
      <c r="M90" s="2" t="s">
        <v>21</v>
      </c>
      <c r="N90" s="2" t="s">
        <v>21</v>
      </c>
      <c r="O90" s="2" t="s">
        <v>21</v>
      </c>
      <c r="P90" s="2" t="s">
        <v>21</v>
      </c>
      <c r="Q90" s="2" t="s">
        <v>21</v>
      </c>
      <c r="R90" s="2" t="s">
        <v>21</v>
      </c>
      <c r="S90" s="2" t="s">
        <v>21</v>
      </c>
    </row>
    <row r="91" ht="45" customHeight="1">
      <c r="A91" s="4" t="s">
        <v>23</v>
      </c>
      <c r="B91" s="4" t="s">
        <v>280</v>
      </c>
      <c r="C91" s="4" t="s">
        <v>25</v>
      </c>
      <c r="D91" s="4" t="s">
        <v>281</v>
      </c>
      <c r="E91" s="4" t="s">
        <v>282</v>
      </c>
      <c r="F91" s="5">
        <f t="shared" ref="F90:F122" si="14">R91</f>
        <v>50</v>
      </c>
      <c r="G91" s="4" t="s">
        <v>145</v>
      </c>
      <c r="H91" s="6">
        <v>11.140000000000001</v>
      </c>
      <c r="I91" s="6">
        <v>11.140000000000001</v>
      </c>
      <c r="J91" s="7">
        <v>0.28820000000000001</v>
      </c>
      <c r="K91" s="6">
        <f t="shared" ref="K90:K122" si="15">ROUND(I91,2)+(ROUND(I91,2)*J91)</f>
        <v>14.350548</v>
      </c>
      <c r="L91" s="8">
        <f t="shared" ref="L91:L122" si="16">ROUND(S91,2)</f>
        <v>717.5</v>
      </c>
      <c r="M91" s="4"/>
      <c r="N91" s="4" t="s">
        <v>283</v>
      </c>
      <c r="O91" s="4" t="s">
        <v>284</v>
      </c>
      <c r="P91" s="4" t="s">
        <v>20</v>
      </c>
      <c r="Q91" s="4" t="s">
        <v>29</v>
      </c>
      <c r="R91" s="5">
        <v>50</v>
      </c>
      <c r="S91" s="6">
        <f t="shared" ref="S90:S122" si="17">ROUND(K91,2)*R91</f>
        <v>717.5</v>
      </c>
    </row>
    <row r="92" ht="45" customHeight="1">
      <c r="A92" s="4" t="s">
        <v>23</v>
      </c>
      <c r="B92" s="4" t="s">
        <v>285</v>
      </c>
      <c r="C92" s="4" t="s">
        <v>25</v>
      </c>
      <c r="D92" s="9" t="s">
        <v>286</v>
      </c>
      <c r="E92" s="4" t="s">
        <v>287</v>
      </c>
      <c r="F92" s="5">
        <f t="shared" si="14"/>
        <v>25</v>
      </c>
      <c r="G92" s="4" t="s">
        <v>145</v>
      </c>
      <c r="H92" s="6">
        <v>11.98</v>
      </c>
      <c r="I92" s="6">
        <v>11.98</v>
      </c>
      <c r="J92" s="7">
        <v>0.28820000000000001</v>
      </c>
      <c r="K92" s="6">
        <f t="shared" si="15"/>
        <v>15.432636</v>
      </c>
      <c r="L92" s="8">
        <f t="shared" si="16"/>
        <v>385.75</v>
      </c>
      <c r="M92" s="4"/>
      <c r="N92" s="4" t="s">
        <v>283</v>
      </c>
      <c r="O92" s="4" t="s">
        <v>284</v>
      </c>
      <c r="P92" s="4" t="s">
        <v>20</v>
      </c>
      <c r="Q92" s="4" t="s">
        <v>29</v>
      </c>
      <c r="R92" s="5">
        <v>25</v>
      </c>
      <c r="S92" s="6">
        <f t="shared" si="17"/>
        <v>385.75</v>
      </c>
    </row>
    <row r="93" ht="45" customHeight="1">
      <c r="A93" s="4" t="s">
        <v>23</v>
      </c>
      <c r="B93" s="4" t="s">
        <v>288</v>
      </c>
      <c r="C93" s="4" t="s">
        <v>25</v>
      </c>
      <c r="D93" s="4" t="s">
        <v>289</v>
      </c>
      <c r="E93" s="4" t="s">
        <v>290</v>
      </c>
      <c r="F93" s="5">
        <f t="shared" si="14"/>
        <v>25</v>
      </c>
      <c r="G93" s="4" t="s">
        <v>145</v>
      </c>
      <c r="H93" s="6">
        <v>13.56</v>
      </c>
      <c r="I93" s="6">
        <v>13.56</v>
      </c>
      <c r="J93" s="7">
        <v>0.28820000000000001</v>
      </c>
      <c r="K93" s="6">
        <f t="shared" si="15"/>
        <v>17.467992000000002</v>
      </c>
      <c r="L93" s="8">
        <f t="shared" si="16"/>
        <v>436.75</v>
      </c>
      <c r="M93" s="4"/>
      <c r="N93" s="4" t="s">
        <v>283</v>
      </c>
      <c r="O93" s="4" t="s">
        <v>284</v>
      </c>
      <c r="P93" s="4" t="s">
        <v>20</v>
      </c>
      <c r="Q93" s="4" t="s">
        <v>29</v>
      </c>
      <c r="R93" s="5">
        <v>25</v>
      </c>
      <c r="S93" s="6">
        <f t="shared" si="17"/>
        <v>436.75</v>
      </c>
    </row>
    <row r="94" ht="45" customHeight="1">
      <c r="A94" s="4" t="s">
        <v>23</v>
      </c>
      <c r="B94" s="4" t="s">
        <v>291</v>
      </c>
      <c r="C94" s="4" t="s">
        <v>25</v>
      </c>
      <c r="D94" s="4" t="s">
        <v>292</v>
      </c>
      <c r="E94" s="4" t="s">
        <v>293</v>
      </c>
      <c r="F94" s="5">
        <f t="shared" si="14"/>
        <v>25</v>
      </c>
      <c r="G94" s="4" t="s">
        <v>145</v>
      </c>
      <c r="H94" s="6">
        <v>26.309999999999999</v>
      </c>
      <c r="I94" s="6">
        <v>26.309999999999999</v>
      </c>
      <c r="J94" s="7">
        <v>0.28820000000000001</v>
      </c>
      <c r="K94" s="6">
        <f t="shared" si="15"/>
        <v>33.892541999999999</v>
      </c>
      <c r="L94" s="8">
        <f t="shared" si="16"/>
        <v>847.25</v>
      </c>
      <c r="M94" s="4"/>
      <c r="N94" s="4" t="s">
        <v>283</v>
      </c>
      <c r="O94" s="4" t="s">
        <v>284</v>
      </c>
      <c r="P94" s="4" t="s">
        <v>20</v>
      </c>
      <c r="Q94" s="4" t="s">
        <v>29</v>
      </c>
      <c r="R94" s="5">
        <v>25</v>
      </c>
      <c r="S94" s="6">
        <f t="shared" si="17"/>
        <v>847.25</v>
      </c>
    </row>
    <row r="95" ht="45" customHeight="1">
      <c r="A95" s="4" t="s">
        <v>23</v>
      </c>
      <c r="B95" s="4" t="s">
        <v>294</v>
      </c>
      <c r="C95" s="4" t="s">
        <v>62</v>
      </c>
      <c r="D95" s="4" t="s">
        <v>295</v>
      </c>
      <c r="E95" s="4" t="s">
        <v>296</v>
      </c>
      <c r="F95" s="5">
        <f t="shared" si="14"/>
        <v>50</v>
      </c>
      <c r="G95" s="4" t="s">
        <v>145</v>
      </c>
      <c r="H95" s="6">
        <v>221.12</v>
      </c>
      <c r="I95" s="6">
        <v>221.12</v>
      </c>
      <c r="J95" s="7">
        <v>0.28820000000000001</v>
      </c>
      <c r="K95" s="6">
        <f t="shared" si="15"/>
        <v>284.84678400000001</v>
      </c>
      <c r="L95" s="8">
        <f t="shared" si="16"/>
        <v>14242.5</v>
      </c>
      <c r="M95" s="4"/>
      <c r="N95" s="4" t="s">
        <v>283</v>
      </c>
      <c r="O95" s="4" t="s">
        <v>284</v>
      </c>
      <c r="P95" s="4" t="s">
        <v>20</v>
      </c>
      <c r="Q95" s="4" t="s">
        <v>29</v>
      </c>
      <c r="R95" s="5">
        <v>50</v>
      </c>
      <c r="S95" s="6">
        <f t="shared" si="17"/>
        <v>14242.500000000002</v>
      </c>
    </row>
    <row r="96" ht="45" customHeight="1">
      <c r="A96" s="4" t="s">
        <v>23</v>
      </c>
      <c r="B96" s="4" t="s">
        <v>297</v>
      </c>
      <c r="C96" s="4" t="s">
        <v>25</v>
      </c>
      <c r="D96" s="4" t="s">
        <v>298</v>
      </c>
      <c r="E96" s="4" t="s">
        <v>299</v>
      </c>
      <c r="F96" s="5">
        <f t="shared" si="14"/>
        <v>25</v>
      </c>
      <c r="G96" s="4" t="s">
        <v>145</v>
      </c>
      <c r="H96" s="6">
        <v>1713.25</v>
      </c>
      <c r="I96" s="6">
        <v>1713.25</v>
      </c>
      <c r="J96" s="7">
        <v>0.28820000000000001</v>
      </c>
      <c r="K96" s="6">
        <f t="shared" si="15"/>
        <v>2207.0086500000002</v>
      </c>
      <c r="L96" s="8">
        <f t="shared" si="16"/>
        <v>55175.25</v>
      </c>
      <c r="M96" s="4"/>
      <c r="N96" s="4" t="s">
        <v>283</v>
      </c>
      <c r="O96" s="4" t="s">
        <v>284</v>
      </c>
      <c r="P96" s="4" t="s">
        <v>20</v>
      </c>
      <c r="Q96" s="4" t="s">
        <v>29</v>
      </c>
      <c r="R96" s="5">
        <v>25</v>
      </c>
      <c r="S96" s="6">
        <f t="shared" si="17"/>
        <v>55175.250000000007</v>
      </c>
    </row>
    <row r="97" ht="45" customHeight="1">
      <c r="A97" s="4" t="s">
        <v>23</v>
      </c>
      <c r="B97" s="4" t="s">
        <v>300</v>
      </c>
      <c r="C97" s="4" t="s">
        <v>25</v>
      </c>
      <c r="D97" s="4" t="s">
        <v>301</v>
      </c>
      <c r="E97" s="4" t="s">
        <v>302</v>
      </c>
      <c r="F97" s="5">
        <f t="shared" si="14"/>
        <v>25</v>
      </c>
      <c r="G97" s="4" t="s">
        <v>145</v>
      </c>
      <c r="H97" s="6">
        <v>122.41</v>
      </c>
      <c r="I97" s="6">
        <v>122.41</v>
      </c>
      <c r="J97" s="7">
        <v>0.28820000000000001</v>
      </c>
      <c r="K97" s="6">
        <f t="shared" si="15"/>
        <v>157.68856199999999</v>
      </c>
      <c r="L97" s="8">
        <f t="shared" si="16"/>
        <v>3942.25</v>
      </c>
      <c r="M97" s="4"/>
      <c r="N97" s="4" t="s">
        <v>283</v>
      </c>
      <c r="O97" s="4" t="s">
        <v>284</v>
      </c>
      <c r="P97" s="4" t="s">
        <v>20</v>
      </c>
      <c r="Q97" s="4" t="s">
        <v>29</v>
      </c>
      <c r="R97" s="5">
        <v>25</v>
      </c>
      <c r="S97" s="6">
        <f t="shared" si="17"/>
        <v>3942.25</v>
      </c>
    </row>
    <row r="98" ht="45" customHeight="1">
      <c r="A98" s="4" t="s">
        <v>23</v>
      </c>
      <c r="B98" s="4" t="s">
        <v>303</v>
      </c>
      <c r="C98" s="4" t="s">
        <v>25</v>
      </c>
      <c r="D98" s="4" t="s">
        <v>304</v>
      </c>
      <c r="E98" s="4" t="s">
        <v>305</v>
      </c>
      <c r="F98" s="5">
        <f t="shared" si="14"/>
        <v>175</v>
      </c>
      <c r="G98" s="4" t="s">
        <v>145</v>
      </c>
      <c r="H98" s="6">
        <v>31.350000000000001</v>
      </c>
      <c r="I98" s="6">
        <v>31.350000000000001</v>
      </c>
      <c r="J98" s="7">
        <v>0.28820000000000001</v>
      </c>
      <c r="K98" s="6">
        <f t="shared" si="15"/>
        <v>40.385069999999999</v>
      </c>
      <c r="L98" s="8">
        <f t="shared" si="16"/>
        <v>7068.25</v>
      </c>
      <c r="M98" s="4"/>
      <c r="N98" s="4" t="s">
        <v>283</v>
      </c>
      <c r="O98" s="4" t="s">
        <v>284</v>
      </c>
      <c r="P98" s="4" t="s">
        <v>20</v>
      </c>
      <c r="Q98" s="4" t="s">
        <v>29</v>
      </c>
      <c r="R98" s="5">
        <v>175</v>
      </c>
      <c r="S98" s="6">
        <f t="shared" si="17"/>
        <v>7068.25</v>
      </c>
    </row>
    <row r="99" ht="45" customHeight="1">
      <c r="A99" s="4" t="s">
        <v>23</v>
      </c>
      <c r="B99" s="4" t="s">
        <v>306</v>
      </c>
      <c r="C99" s="4" t="s">
        <v>25</v>
      </c>
      <c r="D99" s="4" t="s">
        <v>307</v>
      </c>
      <c r="E99" s="4" t="s">
        <v>308</v>
      </c>
      <c r="F99" s="5">
        <f t="shared" si="14"/>
        <v>175</v>
      </c>
      <c r="G99" s="4" t="s">
        <v>145</v>
      </c>
      <c r="H99" s="6">
        <v>14.08</v>
      </c>
      <c r="I99" s="6">
        <v>14.08</v>
      </c>
      <c r="J99" s="7">
        <v>0.28820000000000001</v>
      </c>
      <c r="K99" s="6">
        <f t="shared" si="15"/>
        <v>18.137855999999999</v>
      </c>
      <c r="L99" s="8">
        <f t="shared" si="16"/>
        <v>3174.5</v>
      </c>
      <c r="M99" s="4"/>
      <c r="N99" s="4" t="s">
        <v>283</v>
      </c>
      <c r="O99" s="4" t="s">
        <v>284</v>
      </c>
      <c r="P99" s="4" t="s">
        <v>20</v>
      </c>
      <c r="Q99" s="4" t="s">
        <v>29</v>
      </c>
      <c r="R99" s="5">
        <v>175</v>
      </c>
      <c r="S99" s="6">
        <f t="shared" si="17"/>
        <v>3174.5</v>
      </c>
    </row>
    <row r="100" ht="45" customHeight="1">
      <c r="A100" s="4" t="s">
        <v>23</v>
      </c>
      <c r="B100" s="4" t="s">
        <v>309</v>
      </c>
      <c r="C100" s="4" t="s">
        <v>25</v>
      </c>
      <c r="D100" s="4" t="s">
        <v>310</v>
      </c>
      <c r="E100" s="4" t="s">
        <v>311</v>
      </c>
      <c r="F100" s="5">
        <f t="shared" si="14"/>
        <v>125</v>
      </c>
      <c r="G100" s="4" t="s">
        <v>145</v>
      </c>
      <c r="H100" s="6">
        <v>34.030000000000001</v>
      </c>
      <c r="I100" s="6">
        <v>34.030000000000001</v>
      </c>
      <c r="J100" s="7">
        <v>0.28820000000000001</v>
      </c>
      <c r="K100" s="6">
        <f t="shared" si="15"/>
        <v>43.837446</v>
      </c>
      <c r="L100" s="8">
        <f t="shared" si="16"/>
        <v>5480</v>
      </c>
      <c r="M100" s="4"/>
      <c r="N100" s="4" t="s">
        <v>283</v>
      </c>
      <c r="O100" s="4" t="s">
        <v>284</v>
      </c>
      <c r="P100" s="4" t="s">
        <v>20</v>
      </c>
      <c r="Q100" s="4" t="s">
        <v>29</v>
      </c>
      <c r="R100" s="5">
        <v>125</v>
      </c>
      <c r="S100" s="6">
        <f t="shared" si="17"/>
        <v>5480</v>
      </c>
    </row>
    <row r="101" ht="45" customHeight="1">
      <c r="A101" s="4" t="s">
        <v>23</v>
      </c>
      <c r="B101" s="4" t="s">
        <v>312</v>
      </c>
      <c r="C101" s="4" t="s">
        <v>25</v>
      </c>
      <c r="D101" s="4" t="s">
        <v>313</v>
      </c>
      <c r="E101" s="4" t="s">
        <v>314</v>
      </c>
      <c r="F101" s="5">
        <f t="shared" si="14"/>
        <v>25</v>
      </c>
      <c r="G101" s="4" t="s">
        <v>145</v>
      </c>
      <c r="H101" s="6">
        <v>51.450000000000003</v>
      </c>
      <c r="I101" s="6">
        <v>51.450000000000003</v>
      </c>
      <c r="J101" s="7">
        <v>0.28820000000000001</v>
      </c>
      <c r="K101" s="6">
        <f t="shared" si="15"/>
        <v>66.277889999999999</v>
      </c>
      <c r="L101" s="8">
        <f t="shared" si="16"/>
        <v>1657</v>
      </c>
      <c r="M101" s="4"/>
      <c r="N101" s="4" t="s">
        <v>283</v>
      </c>
      <c r="O101" s="4" t="s">
        <v>284</v>
      </c>
      <c r="P101" s="4" t="s">
        <v>20</v>
      </c>
      <c r="Q101" s="4" t="s">
        <v>29</v>
      </c>
      <c r="R101" s="5">
        <v>25</v>
      </c>
      <c r="S101" s="6">
        <f t="shared" si="17"/>
        <v>1657</v>
      </c>
    </row>
    <row r="102" ht="45" customHeight="1">
      <c r="A102" s="4" t="s">
        <v>23</v>
      </c>
      <c r="B102" s="4" t="s">
        <v>315</v>
      </c>
      <c r="C102" s="4" t="s">
        <v>25</v>
      </c>
      <c r="D102" s="4" t="s">
        <v>316</v>
      </c>
      <c r="E102" s="4" t="s">
        <v>317</v>
      </c>
      <c r="F102" s="5">
        <f t="shared" si="14"/>
        <v>250</v>
      </c>
      <c r="G102" s="4" t="s">
        <v>145</v>
      </c>
      <c r="H102" s="6">
        <v>35.530000000000001</v>
      </c>
      <c r="I102" s="6">
        <v>35.530000000000001</v>
      </c>
      <c r="J102" s="7">
        <v>0.28820000000000001</v>
      </c>
      <c r="K102" s="6">
        <f t="shared" si="15"/>
        <v>45.769745999999998</v>
      </c>
      <c r="L102" s="8">
        <f t="shared" si="16"/>
        <v>11442.5</v>
      </c>
      <c r="M102" s="4"/>
      <c r="N102" s="4" t="s">
        <v>283</v>
      </c>
      <c r="O102" s="4" t="s">
        <v>284</v>
      </c>
      <c r="P102" s="4" t="s">
        <v>20</v>
      </c>
      <c r="Q102" s="4" t="s">
        <v>29</v>
      </c>
      <c r="R102" s="5">
        <v>250</v>
      </c>
      <c r="S102" s="6">
        <f t="shared" si="17"/>
        <v>11442.5</v>
      </c>
    </row>
    <row r="103" ht="45" customHeight="1">
      <c r="A103" s="4" t="s">
        <v>23</v>
      </c>
      <c r="B103" s="4" t="s">
        <v>318</v>
      </c>
      <c r="C103" s="4" t="s">
        <v>25</v>
      </c>
      <c r="D103" s="4" t="s">
        <v>319</v>
      </c>
      <c r="E103" s="4" t="s">
        <v>320</v>
      </c>
      <c r="F103" s="5">
        <f t="shared" si="14"/>
        <v>28.82</v>
      </c>
      <c r="G103" s="4" t="s">
        <v>145</v>
      </c>
      <c r="H103" s="6">
        <v>40.590000000000003</v>
      </c>
      <c r="I103" s="6">
        <v>40.590000000000003</v>
      </c>
      <c r="J103" s="7">
        <v>0.28820000000000001</v>
      </c>
      <c r="K103" s="6">
        <f t="shared" si="15"/>
        <v>52.288038000000007</v>
      </c>
      <c r="L103" s="8">
        <f t="shared" si="16"/>
        <v>1507</v>
      </c>
      <c r="M103" s="4"/>
      <c r="N103" s="4" t="s">
        <v>283</v>
      </c>
      <c r="O103" s="4" t="s">
        <v>284</v>
      </c>
      <c r="P103" s="4" t="s">
        <v>20</v>
      </c>
      <c r="Q103" s="4" t="s">
        <v>29</v>
      </c>
      <c r="R103" s="5">
        <v>28.82</v>
      </c>
      <c r="S103" s="6">
        <f t="shared" si="17"/>
        <v>1506.9978000000001</v>
      </c>
    </row>
    <row r="104" ht="45" customHeight="1">
      <c r="A104" s="4" t="s">
        <v>23</v>
      </c>
      <c r="B104" s="4" t="s">
        <v>321</v>
      </c>
      <c r="C104" s="4" t="s">
        <v>25</v>
      </c>
      <c r="D104" s="4" t="s">
        <v>322</v>
      </c>
      <c r="E104" s="4" t="s">
        <v>323</v>
      </c>
      <c r="F104" s="5">
        <f t="shared" si="14"/>
        <v>25</v>
      </c>
      <c r="G104" s="4" t="s">
        <v>145</v>
      </c>
      <c r="H104" s="6">
        <v>55.549999999999997</v>
      </c>
      <c r="I104" s="6">
        <v>55.549999999999997</v>
      </c>
      <c r="J104" s="7">
        <v>0.28820000000000001</v>
      </c>
      <c r="K104" s="6">
        <f t="shared" si="15"/>
        <v>71.559509999999989</v>
      </c>
      <c r="L104" s="8">
        <f t="shared" si="16"/>
        <v>1789</v>
      </c>
      <c r="M104" s="4"/>
      <c r="N104" s="4" t="s">
        <v>283</v>
      </c>
      <c r="O104" s="4" t="s">
        <v>284</v>
      </c>
      <c r="P104" s="4" t="s">
        <v>20</v>
      </c>
      <c r="Q104" s="4" t="s">
        <v>29</v>
      </c>
      <c r="R104" s="5">
        <v>25</v>
      </c>
      <c r="S104" s="6">
        <f t="shared" si="17"/>
        <v>1789</v>
      </c>
    </row>
    <row r="105" ht="45" customHeight="1">
      <c r="A105" s="4" t="s">
        <v>23</v>
      </c>
      <c r="B105" s="4" t="s">
        <v>324</v>
      </c>
      <c r="C105" s="4" t="s">
        <v>25</v>
      </c>
      <c r="D105" s="4" t="s">
        <v>325</v>
      </c>
      <c r="E105" s="4" t="s">
        <v>326</v>
      </c>
      <c r="F105" s="5">
        <f t="shared" si="14"/>
        <v>25</v>
      </c>
      <c r="G105" s="4" t="s">
        <v>145</v>
      </c>
      <c r="H105" s="6">
        <v>33.07</v>
      </c>
      <c r="I105" s="6">
        <v>33.07</v>
      </c>
      <c r="J105" s="7">
        <v>0.28820000000000001</v>
      </c>
      <c r="K105" s="6">
        <f t="shared" si="15"/>
        <v>42.600774000000001</v>
      </c>
      <c r="L105" s="8">
        <f t="shared" si="16"/>
        <v>1065</v>
      </c>
      <c r="M105" s="4"/>
      <c r="N105" s="4" t="s">
        <v>283</v>
      </c>
      <c r="O105" s="4" t="s">
        <v>284</v>
      </c>
      <c r="P105" s="4" t="s">
        <v>20</v>
      </c>
      <c r="Q105" s="4" t="s">
        <v>29</v>
      </c>
      <c r="R105" s="5">
        <v>25</v>
      </c>
      <c r="S105" s="6">
        <f t="shared" si="17"/>
        <v>1065</v>
      </c>
    </row>
    <row r="106" ht="45" customHeight="1">
      <c r="A106" s="4" t="s">
        <v>23</v>
      </c>
      <c r="B106" s="4" t="s">
        <v>327</v>
      </c>
      <c r="C106" s="4" t="s">
        <v>25</v>
      </c>
      <c r="D106" s="4" t="s">
        <v>328</v>
      </c>
      <c r="E106" s="4" t="s">
        <v>329</v>
      </c>
      <c r="F106" s="5">
        <f t="shared" si="14"/>
        <v>25</v>
      </c>
      <c r="G106" s="4" t="s">
        <v>145</v>
      </c>
      <c r="H106" s="6">
        <v>52.729999999999997</v>
      </c>
      <c r="I106" s="6">
        <v>52.729999999999997</v>
      </c>
      <c r="J106" s="7">
        <v>0.28820000000000001</v>
      </c>
      <c r="K106" s="6">
        <f t="shared" si="15"/>
        <v>67.926785999999993</v>
      </c>
      <c r="L106" s="8">
        <f t="shared" si="16"/>
        <v>1698.25</v>
      </c>
      <c r="M106" s="4"/>
      <c r="N106" s="4" t="s">
        <v>283</v>
      </c>
      <c r="O106" s="4" t="s">
        <v>284</v>
      </c>
      <c r="P106" s="4" t="s">
        <v>20</v>
      </c>
      <c r="Q106" s="4" t="s">
        <v>29</v>
      </c>
      <c r="R106" s="5">
        <v>25</v>
      </c>
      <c r="S106" s="6">
        <f t="shared" si="17"/>
        <v>1698.2500000000002</v>
      </c>
    </row>
    <row r="107" ht="45" customHeight="1">
      <c r="A107" s="4" t="s">
        <v>23</v>
      </c>
      <c r="B107" s="4" t="s">
        <v>330</v>
      </c>
      <c r="C107" s="4" t="s">
        <v>62</v>
      </c>
      <c r="D107" s="4" t="s">
        <v>331</v>
      </c>
      <c r="E107" s="4" t="s">
        <v>332</v>
      </c>
      <c r="F107" s="5">
        <f t="shared" si="14"/>
        <v>50</v>
      </c>
      <c r="G107" s="4" t="s">
        <v>145</v>
      </c>
      <c r="H107" s="6">
        <v>9.1400000000000006</v>
      </c>
      <c r="I107" s="6">
        <v>9.1400000000000006</v>
      </c>
      <c r="J107" s="7">
        <v>0.28820000000000001</v>
      </c>
      <c r="K107" s="6">
        <f t="shared" si="15"/>
        <v>11.774148</v>
      </c>
      <c r="L107" s="8">
        <f t="shared" si="16"/>
        <v>588.5</v>
      </c>
      <c r="M107" s="4"/>
      <c r="N107" s="4" t="s">
        <v>283</v>
      </c>
      <c r="O107" s="4" t="s">
        <v>284</v>
      </c>
      <c r="P107" s="4" t="s">
        <v>20</v>
      </c>
      <c r="Q107" s="4" t="s">
        <v>29</v>
      </c>
      <c r="R107" s="5">
        <v>50</v>
      </c>
      <c r="S107" s="6">
        <f t="shared" si="17"/>
        <v>588.5</v>
      </c>
    </row>
    <row r="108" ht="45" customHeight="1">
      <c r="A108" s="4" t="s">
        <v>23</v>
      </c>
      <c r="B108" s="4" t="s">
        <v>333</v>
      </c>
      <c r="C108" s="4" t="s">
        <v>25</v>
      </c>
      <c r="D108" s="4" t="s">
        <v>334</v>
      </c>
      <c r="E108" s="4" t="s">
        <v>335</v>
      </c>
      <c r="F108" s="5">
        <f t="shared" si="14"/>
        <v>300</v>
      </c>
      <c r="G108" s="4" t="s">
        <v>145</v>
      </c>
      <c r="H108" s="6">
        <v>14.720000000000001</v>
      </c>
      <c r="I108" s="6">
        <v>14.720000000000001</v>
      </c>
      <c r="J108" s="7">
        <v>0.28820000000000001</v>
      </c>
      <c r="K108" s="6">
        <f t="shared" si="15"/>
        <v>18.962304000000003</v>
      </c>
      <c r="L108" s="8">
        <f t="shared" si="16"/>
        <v>5688</v>
      </c>
      <c r="M108" s="4"/>
      <c r="N108" s="4" t="s">
        <v>283</v>
      </c>
      <c r="O108" s="4" t="s">
        <v>284</v>
      </c>
      <c r="P108" s="4" t="s">
        <v>20</v>
      </c>
      <c r="Q108" s="4" t="s">
        <v>29</v>
      </c>
      <c r="R108" s="5">
        <v>300</v>
      </c>
      <c r="S108" s="6">
        <f t="shared" si="17"/>
        <v>5688</v>
      </c>
    </row>
    <row r="109" ht="45" customHeight="1">
      <c r="A109" s="4" t="s">
        <v>23</v>
      </c>
      <c r="B109" s="4" t="s">
        <v>336</v>
      </c>
      <c r="C109" s="4" t="s">
        <v>25</v>
      </c>
      <c r="D109" s="4" t="s">
        <v>337</v>
      </c>
      <c r="E109" s="4" t="s">
        <v>338</v>
      </c>
      <c r="F109" s="5">
        <f t="shared" si="14"/>
        <v>325</v>
      </c>
      <c r="G109" s="4" t="s">
        <v>145</v>
      </c>
      <c r="H109" s="6">
        <v>23.289999999999999</v>
      </c>
      <c r="I109" s="6">
        <v>23.289999999999999</v>
      </c>
      <c r="J109" s="7">
        <v>0.28820000000000001</v>
      </c>
      <c r="K109" s="6">
        <f t="shared" si="15"/>
        <v>30.002178000000001</v>
      </c>
      <c r="L109" s="8">
        <f t="shared" si="16"/>
        <v>9750</v>
      </c>
      <c r="M109" s="4"/>
      <c r="N109" s="4" t="s">
        <v>283</v>
      </c>
      <c r="O109" s="4" t="s">
        <v>284</v>
      </c>
      <c r="P109" s="4" t="s">
        <v>20</v>
      </c>
      <c r="Q109" s="4" t="s">
        <v>29</v>
      </c>
      <c r="R109" s="5">
        <v>325</v>
      </c>
      <c r="S109" s="6">
        <f t="shared" si="17"/>
        <v>9750</v>
      </c>
    </row>
    <row r="110" ht="45" customHeight="1">
      <c r="A110" s="4" t="s">
        <v>23</v>
      </c>
      <c r="B110" s="4" t="s">
        <v>339</v>
      </c>
      <c r="C110" s="4" t="s">
        <v>25</v>
      </c>
      <c r="D110" s="4" t="s">
        <v>340</v>
      </c>
      <c r="E110" s="4" t="s">
        <v>341</v>
      </c>
      <c r="F110" s="5">
        <f t="shared" si="14"/>
        <v>50</v>
      </c>
      <c r="G110" s="4" t="s">
        <v>145</v>
      </c>
      <c r="H110" s="6">
        <v>40.759999999999998</v>
      </c>
      <c r="I110" s="6">
        <v>40.759999999999998</v>
      </c>
      <c r="J110" s="7">
        <v>0.28820000000000001</v>
      </c>
      <c r="K110" s="6">
        <f t="shared" si="15"/>
        <v>52.507031999999995</v>
      </c>
      <c r="L110" s="8">
        <f t="shared" si="16"/>
        <v>2625.5</v>
      </c>
      <c r="M110" s="4"/>
      <c r="N110" s="4" t="s">
        <v>283</v>
      </c>
      <c r="O110" s="4" t="s">
        <v>284</v>
      </c>
      <c r="P110" s="4" t="s">
        <v>20</v>
      </c>
      <c r="Q110" s="4" t="s">
        <v>29</v>
      </c>
      <c r="R110" s="5">
        <v>50</v>
      </c>
      <c r="S110" s="6">
        <f t="shared" si="17"/>
        <v>2625.5</v>
      </c>
    </row>
    <row r="111" ht="45" customHeight="1">
      <c r="A111" s="4" t="s">
        <v>23</v>
      </c>
      <c r="B111" s="4" t="s">
        <v>342</v>
      </c>
      <c r="C111" s="4" t="s">
        <v>25</v>
      </c>
      <c r="D111" s="4" t="s">
        <v>343</v>
      </c>
      <c r="E111" s="4" t="s">
        <v>344</v>
      </c>
      <c r="F111" s="5">
        <f t="shared" si="14"/>
        <v>175</v>
      </c>
      <c r="G111" s="4" t="s">
        <v>145</v>
      </c>
      <c r="H111" s="6">
        <v>20.460000000000001</v>
      </c>
      <c r="I111" s="6">
        <v>20.460000000000001</v>
      </c>
      <c r="J111" s="7">
        <v>0.28820000000000001</v>
      </c>
      <c r="K111" s="6">
        <f t="shared" si="15"/>
        <v>26.356572</v>
      </c>
      <c r="L111" s="8">
        <f t="shared" si="16"/>
        <v>4613</v>
      </c>
      <c r="M111" s="4"/>
      <c r="N111" s="4" t="s">
        <v>283</v>
      </c>
      <c r="O111" s="4" t="s">
        <v>284</v>
      </c>
      <c r="P111" s="4" t="s">
        <v>20</v>
      </c>
      <c r="Q111" s="4" t="s">
        <v>29</v>
      </c>
      <c r="R111" s="5">
        <v>175</v>
      </c>
      <c r="S111" s="6">
        <f t="shared" si="17"/>
        <v>4613</v>
      </c>
    </row>
    <row r="112" ht="45" customHeight="1">
      <c r="A112" s="4" t="s">
        <v>23</v>
      </c>
      <c r="B112" s="4" t="s">
        <v>345</v>
      </c>
      <c r="C112" s="4" t="s">
        <v>25</v>
      </c>
      <c r="D112" s="4" t="s">
        <v>346</v>
      </c>
      <c r="E112" s="4" t="s">
        <v>347</v>
      </c>
      <c r="F112" s="5">
        <f t="shared" si="14"/>
        <v>2447.5</v>
      </c>
      <c r="G112" s="4" t="s">
        <v>127</v>
      </c>
      <c r="H112" s="6">
        <v>3.4700000000000002</v>
      </c>
      <c r="I112" s="6">
        <v>3.4700000000000002</v>
      </c>
      <c r="J112" s="7">
        <v>0.28820000000000001</v>
      </c>
      <c r="K112" s="6">
        <f t="shared" si="15"/>
        <v>4.4700540000000002</v>
      </c>
      <c r="L112" s="8">
        <f t="shared" si="16"/>
        <v>10940.33</v>
      </c>
      <c r="M112" s="4"/>
      <c r="N112" s="4" t="s">
        <v>283</v>
      </c>
      <c r="O112" s="4" t="s">
        <v>284</v>
      </c>
      <c r="P112" s="4" t="s">
        <v>20</v>
      </c>
      <c r="Q112" s="4" t="s">
        <v>29</v>
      </c>
      <c r="R112" s="5">
        <v>2447.5</v>
      </c>
      <c r="S112" s="6">
        <f t="shared" si="17"/>
        <v>10940.324999999999</v>
      </c>
    </row>
    <row r="113" ht="45" customHeight="1">
      <c r="A113" s="4" t="s">
        <v>23</v>
      </c>
      <c r="B113" s="4" t="s">
        <v>348</v>
      </c>
      <c r="C113" s="4" t="s">
        <v>25</v>
      </c>
      <c r="D113" s="4" t="s">
        <v>349</v>
      </c>
      <c r="E113" s="4" t="s">
        <v>350</v>
      </c>
      <c r="F113" s="5">
        <f t="shared" si="14"/>
        <v>6470</v>
      </c>
      <c r="G113" s="4" t="s">
        <v>127</v>
      </c>
      <c r="H113" s="6">
        <v>4.9299999999999997</v>
      </c>
      <c r="I113" s="6">
        <v>4.9299999999999997</v>
      </c>
      <c r="J113" s="7">
        <v>0.28820000000000001</v>
      </c>
      <c r="K113" s="6">
        <f t="shared" si="15"/>
        <v>6.3508259999999996</v>
      </c>
      <c r="L113" s="8">
        <f t="shared" si="16"/>
        <v>41084.5</v>
      </c>
      <c r="M113" s="4"/>
      <c r="N113" s="4" t="s">
        <v>283</v>
      </c>
      <c r="O113" s="4" t="s">
        <v>284</v>
      </c>
      <c r="P113" s="4" t="s">
        <v>20</v>
      </c>
      <c r="Q113" s="4" t="s">
        <v>29</v>
      </c>
      <c r="R113" s="5">
        <v>6470</v>
      </c>
      <c r="S113" s="6">
        <f t="shared" si="17"/>
        <v>41084.5</v>
      </c>
    </row>
    <row r="114" ht="45" customHeight="1">
      <c r="A114" s="4" t="s">
        <v>23</v>
      </c>
      <c r="B114" s="4" t="s">
        <v>351</v>
      </c>
      <c r="C114" s="4" t="s">
        <v>25</v>
      </c>
      <c r="D114" s="4" t="s">
        <v>352</v>
      </c>
      <c r="E114" s="4" t="s">
        <v>353</v>
      </c>
      <c r="F114" s="5">
        <f t="shared" si="14"/>
        <v>620</v>
      </c>
      <c r="G114" s="4" t="s">
        <v>127</v>
      </c>
      <c r="H114" s="6">
        <v>7.54</v>
      </c>
      <c r="I114" s="6">
        <v>7.54</v>
      </c>
      <c r="J114" s="7">
        <v>0.28820000000000001</v>
      </c>
      <c r="K114" s="6">
        <f t="shared" si="15"/>
        <v>9.7130279999999996</v>
      </c>
      <c r="L114" s="8">
        <f t="shared" si="16"/>
        <v>6020.1999999999998</v>
      </c>
      <c r="M114" s="4"/>
      <c r="N114" s="4" t="s">
        <v>283</v>
      </c>
      <c r="O114" s="4" t="s">
        <v>284</v>
      </c>
      <c r="P114" s="4" t="s">
        <v>20</v>
      </c>
      <c r="Q114" s="4" t="s">
        <v>29</v>
      </c>
      <c r="R114" s="5">
        <v>620</v>
      </c>
      <c r="S114" s="6">
        <f t="shared" si="17"/>
        <v>6020.2000000000007</v>
      </c>
    </row>
    <row r="115" ht="45" customHeight="1">
      <c r="A115" s="4" t="s">
        <v>23</v>
      </c>
      <c r="B115" s="4" t="s">
        <v>354</v>
      </c>
      <c r="C115" s="4" t="s">
        <v>25</v>
      </c>
      <c r="D115" s="4" t="s">
        <v>355</v>
      </c>
      <c r="E115" s="4" t="s">
        <v>356</v>
      </c>
      <c r="F115" s="5">
        <f t="shared" si="14"/>
        <v>647.5</v>
      </c>
      <c r="G115" s="4" t="s">
        <v>127</v>
      </c>
      <c r="H115" s="6">
        <v>11.31</v>
      </c>
      <c r="I115" s="6">
        <v>11.31</v>
      </c>
      <c r="J115" s="7">
        <v>0.28820000000000001</v>
      </c>
      <c r="K115" s="6">
        <f t="shared" si="15"/>
        <v>14.569542</v>
      </c>
      <c r="L115" s="8">
        <f t="shared" si="16"/>
        <v>9434.0799999999999</v>
      </c>
      <c r="M115" s="4"/>
      <c r="N115" s="4" t="s">
        <v>283</v>
      </c>
      <c r="O115" s="4" t="s">
        <v>284</v>
      </c>
      <c r="P115" s="4" t="s">
        <v>20</v>
      </c>
      <c r="Q115" s="4" t="s">
        <v>29</v>
      </c>
      <c r="R115" s="5">
        <v>647.5</v>
      </c>
      <c r="S115" s="6">
        <f t="shared" si="17"/>
        <v>9434.0750000000007</v>
      </c>
    </row>
    <row r="116" ht="45" customHeight="1">
      <c r="A116" s="4" t="s">
        <v>23</v>
      </c>
      <c r="B116" s="4" t="s">
        <v>357</v>
      </c>
      <c r="C116" s="4" t="s">
        <v>25</v>
      </c>
      <c r="D116" s="4" t="s">
        <v>358</v>
      </c>
      <c r="E116" s="4" t="s">
        <v>359</v>
      </c>
      <c r="F116" s="5">
        <f t="shared" si="14"/>
        <v>207.5</v>
      </c>
      <c r="G116" s="4" t="s">
        <v>127</v>
      </c>
      <c r="H116" s="6">
        <v>11.16</v>
      </c>
      <c r="I116" s="6">
        <v>11.16</v>
      </c>
      <c r="J116" s="7">
        <v>0.28820000000000001</v>
      </c>
      <c r="K116" s="6">
        <f t="shared" si="15"/>
        <v>14.376312</v>
      </c>
      <c r="L116" s="8">
        <f t="shared" si="16"/>
        <v>2983.8499999999999</v>
      </c>
      <c r="M116" s="4"/>
      <c r="N116" s="4" t="s">
        <v>283</v>
      </c>
      <c r="O116" s="4" t="s">
        <v>284</v>
      </c>
      <c r="P116" s="4" t="s">
        <v>20</v>
      </c>
      <c r="Q116" s="4" t="s">
        <v>29</v>
      </c>
      <c r="R116" s="5">
        <v>207.5</v>
      </c>
      <c r="S116" s="6">
        <f t="shared" si="17"/>
        <v>2983.8500000000004</v>
      </c>
    </row>
    <row r="117" ht="45" customHeight="1">
      <c r="A117" s="4" t="s">
        <v>23</v>
      </c>
      <c r="B117" s="4" t="s">
        <v>360</v>
      </c>
      <c r="C117" s="4" t="s">
        <v>25</v>
      </c>
      <c r="D117" s="4" t="s">
        <v>361</v>
      </c>
      <c r="E117" s="4" t="s">
        <v>362</v>
      </c>
      <c r="F117" s="5">
        <f t="shared" si="14"/>
        <v>1117.5</v>
      </c>
      <c r="G117" s="4" t="s">
        <v>127</v>
      </c>
      <c r="H117" s="6">
        <v>21.620000000000001</v>
      </c>
      <c r="I117" s="6">
        <v>21.620000000000001</v>
      </c>
      <c r="J117" s="7">
        <v>0.28820000000000001</v>
      </c>
      <c r="K117" s="6">
        <f t="shared" si="15"/>
        <v>27.850884000000001</v>
      </c>
      <c r="L117" s="8">
        <f t="shared" si="16"/>
        <v>31122.380000000001</v>
      </c>
      <c r="M117" s="4"/>
      <c r="N117" s="4" t="s">
        <v>283</v>
      </c>
      <c r="O117" s="4" t="s">
        <v>284</v>
      </c>
      <c r="P117" s="4" t="s">
        <v>20</v>
      </c>
      <c r="Q117" s="4" t="s">
        <v>29</v>
      </c>
      <c r="R117" s="5">
        <v>1117.5</v>
      </c>
      <c r="S117" s="6">
        <f t="shared" si="17"/>
        <v>31122.375</v>
      </c>
    </row>
    <row r="118" ht="45" customHeight="1">
      <c r="A118" s="4" t="s">
        <v>23</v>
      </c>
      <c r="B118" s="4" t="s">
        <v>363</v>
      </c>
      <c r="C118" s="4" t="s">
        <v>25</v>
      </c>
      <c r="D118" s="4" t="s">
        <v>364</v>
      </c>
      <c r="E118" s="4" t="s">
        <v>365</v>
      </c>
      <c r="F118" s="5">
        <f t="shared" si="14"/>
        <v>1457.5</v>
      </c>
      <c r="G118" s="4" t="s">
        <v>127</v>
      </c>
      <c r="H118" s="6">
        <v>11.65</v>
      </c>
      <c r="I118" s="6">
        <v>11.65</v>
      </c>
      <c r="J118" s="7">
        <v>0.28820000000000001</v>
      </c>
      <c r="K118" s="6">
        <f t="shared" si="15"/>
        <v>15.007530000000001</v>
      </c>
      <c r="L118" s="8">
        <f t="shared" si="16"/>
        <v>21877.080000000002</v>
      </c>
      <c r="M118" s="4"/>
      <c r="N118" s="4" t="s">
        <v>283</v>
      </c>
      <c r="O118" s="4" t="s">
        <v>284</v>
      </c>
      <c r="P118" s="4" t="s">
        <v>20</v>
      </c>
      <c r="Q118" s="4" t="s">
        <v>29</v>
      </c>
      <c r="R118" s="5">
        <v>1457.5</v>
      </c>
      <c r="S118" s="6">
        <f t="shared" si="17"/>
        <v>21877.075000000001</v>
      </c>
    </row>
    <row r="119" ht="45" customHeight="1">
      <c r="A119" s="4" t="s">
        <v>23</v>
      </c>
      <c r="B119" s="4" t="s">
        <v>366</v>
      </c>
      <c r="C119" s="4" t="s">
        <v>25</v>
      </c>
      <c r="D119" s="4" t="s">
        <v>367</v>
      </c>
      <c r="E119" s="4" t="s">
        <v>368</v>
      </c>
      <c r="F119" s="5">
        <f t="shared" si="14"/>
        <v>551.5</v>
      </c>
      <c r="G119" s="4" t="s">
        <v>127</v>
      </c>
      <c r="H119" s="6">
        <v>9.1400000000000006</v>
      </c>
      <c r="I119" s="6">
        <v>9.1400000000000006</v>
      </c>
      <c r="J119" s="7">
        <v>0.28820000000000001</v>
      </c>
      <c r="K119" s="6">
        <f t="shared" si="15"/>
        <v>11.774148</v>
      </c>
      <c r="L119" s="8">
        <f t="shared" si="16"/>
        <v>6491.1599999999999</v>
      </c>
      <c r="M119" s="4"/>
      <c r="N119" s="4" t="s">
        <v>283</v>
      </c>
      <c r="O119" s="4" t="s">
        <v>284</v>
      </c>
      <c r="P119" s="4" t="s">
        <v>20</v>
      </c>
      <c r="Q119" s="4" t="s">
        <v>29</v>
      </c>
      <c r="R119" s="5">
        <v>551.5</v>
      </c>
      <c r="S119" s="6">
        <f t="shared" si="17"/>
        <v>6491.1549999999997</v>
      </c>
    </row>
    <row r="120" ht="45" customHeight="1">
      <c r="A120" s="4" t="s">
        <v>23</v>
      </c>
      <c r="B120" s="4" t="s">
        <v>369</v>
      </c>
      <c r="C120" s="4" t="s">
        <v>25</v>
      </c>
      <c r="D120" s="4" t="s">
        <v>370</v>
      </c>
      <c r="E120" s="4" t="s">
        <v>371</v>
      </c>
      <c r="F120" s="5">
        <f t="shared" si="14"/>
        <v>1457.5</v>
      </c>
      <c r="G120" s="4" t="s">
        <v>127</v>
      </c>
      <c r="H120" s="6">
        <v>10.65</v>
      </c>
      <c r="I120" s="6">
        <v>10.65</v>
      </c>
      <c r="J120" s="7">
        <v>0.28820000000000001</v>
      </c>
      <c r="K120" s="6">
        <f t="shared" si="15"/>
        <v>13.719330000000001</v>
      </c>
      <c r="L120" s="8">
        <f t="shared" si="16"/>
        <v>19996.900000000001</v>
      </c>
      <c r="M120" s="4"/>
      <c r="N120" s="4" t="s">
        <v>283</v>
      </c>
      <c r="O120" s="4" t="s">
        <v>284</v>
      </c>
      <c r="P120" s="4" t="s">
        <v>20</v>
      </c>
      <c r="Q120" s="4" t="s">
        <v>29</v>
      </c>
      <c r="R120" s="5">
        <v>1457.5</v>
      </c>
      <c r="S120" s="6">
        <f t="shared" si="17"/>
        <v>19996.900000000001</v>
      </c>
    </row>
    <row r="121" ht="45" customHeight="1">
      <c r="A121" s="4" t="s">
        <v>23</v>
      </c>
      <c r="B121" s="4" t="s">
        <v>372</v>
      </c>
      <c r="C121" s="4" t="s">
        <v>25</v>
      </c>
      <c r="D121" s="4" t="s">
        <v>373</v>
      </c>
      <c r="E121" s="4" t="s">
        <v>374</v>
      </c>
      <c r="F121" s="5">
        <f t="shared" si="14"/>
        <v>175</v>
      </c>
      <c r="G121" s="4" t="s">
        <v>145</v>
      </c>
      <c r="H121" s="6">
        <v>15.56</v>
      </c>
      <c r="I121" s="6">
        <v>15.56</v>
      </c>
      <c r="J121" s="7">
        <v>0.28820000000000001</v>
      </c>
      <c r="K121" s="6">
        <f t="shared" si="15"/>
        <v>20.044392000000002</v>
      </c>
      <c r="L121" s="8">
        <f t="shared" si="16"/>
        <v>3507</v>
      </c>
      <c r="M121" s="4"/>
      <c r="N121" s="4" t="s">
        <v>375</v>
      </c>
      <c r="O121" s="4" t="s">
        <v>376</v>
      </c>
      <c r="P121" s="4" t="s">
        <v>20</v>
      </c>
      <c r="Q121" s="4" t="s">
        <v>29</v>
      </c>
      <c r="R121" s="5">
        <v>175</v>
      </c>
      <c r="S121" s="6">
        <f t="shared" si="17"/>
        <v>3507</v>
      </c>
    </row>
    <row r="122" ht="45" customHeight="1">
      <c r="A122" s="4" t="s">
        <v>23</v>
      </c>
      <c r="B122" s="4" t="s">
        <v>377</v>
      </c>
      <c r="C122" s="4" t="s">
        <v>25</v>
      </c>
      <c r="D122" s="4" t="s">
        <v>378</v>
      </c>
      <c r="E122" s="4" t="s">
        <v>379</v>
      </c>
      <c r="F122" s="5">
        <f t="shared" si="14"/>
        <v>200</v>
      </c>
      <c r="G122" s="4" t="s">
        <v>145</v>
      </c>
      <c r="H122" s="6">
        <v>10.84</v>
      </c>
      <c r="I122" s="6">
        <v>10.84</v>
      </c>
      <c r="J122" s="7">
        <v>0.28820000000000001</v>
      </c>
      <c r="K122" s="6">
        <f t="shared" si="15"/>
        <v>13.964088</v>
      </c>
      <c r="L122" s="8">
        <f t="shared" si="16"/>
        <v>2792</v>
      </c>
      <c r="M122" s="4"/>
      <c r="N122" s="4" t="s">
        <v>375</v>
      </c>
      <c r="O122" s="4" t="s">
        <v>376</v>
      </c>
      <c r="P122" s="4" t="s">
        <v>20</v>
      </c>
      <c r="Q122" s="4" t="s">
        <v>29</v>
      </c>
      <c r="R122" s="5">
        <v>200</v>
      </c>
      <c r="S122" s="6">
        <f t="shared" si="17"/>
        <v>2792</v>
      </c>
    </row>
    <row r="123" ht="45" customHeight="1">
      <c r="A123" s="4" t="s">
        <v>23</v>
      </c>
      <c r="B123" s="4" t="s">
        <v>380</v>
      </c>
      <c r="C123" s="4" t="s">
        <v>25</v>
      </c>
      <c r="D123" s="4" t="s">
        <v>381</v>
      </c>
      <c r="E123" s="4" t="s">
        <v>382</v>
      </c>
      <c r="F123" s="5">
        <f t="shared" ref="F123:F175" si="18">R123</f>
        <v>100</v>
      </c>
      <c r="G123" s="4" t="s">
        <v>145</v>
      </c>
      <c r="H123" s="6">
        <v>16.309999999999999</v>
      </c>
      <c r="I123" s="6">
        <v>16.309999999999999</v>
      </c>
      <c r="J123" s="7">
        <v>0.28820000000000001</v>
      </c>
      <c r="K123" s="6">
        <f t="shared" ref="K123:K177" si="19">ROUND(I123,2)+(ROUND(I123,2)*J123)</f>
        <v>21.010541999999997</v>
      </c>
      <c r="L123" s="8">
        <f t="shared" ref="L123:L172" si="20">ROUND(S123,2)</f>
        <v>2101</v>
      </c>
      <c r="M123" s="4"/>
      <c r="N123" s="4" t="s">
        <v>375</v>
      </c>
      <c r="O123" s="4" t="s">
        <v>376</v>
      </c>
      <c r="P123" s="4" t="s">
        <v>20</v>
      </c>
      <c r="Q123" s="4" t="s">
        <v>29</v>
      </c>
      <c r="R123" s="5">
        <v>100</v>
      </c>
      <c r="S123" s="6">
        <f t="shared" ref="S123:S177" si="21">ROUND(K123,2)*R123</f>
        <v>2101</v>
      </c>
    </row>
    <row r="124" ht="45" customHeight="1">
      <c r="A124" s="4" t="s">
        <v>23</v>
      </c>
      <c r="B124" s="4" t="s">
        <v>383</v>
      </c>
      <c r="C124" s="4" t="s">
        <v>25</v>
      </c>
      <c r="D124" s="4" t="s">
        <v>384</v>
      </c>
      <c r="E124" s="4" t="s">
        <v>385</v>
      </c>
      <c r="F124" s="5">
        <f t="shared" si="18"/>
        <v>200</v>
      </c>
      <c r="G124" s="4" t="s">
        <v>145</v>
      </c>
      <c r="H124" s="6">
        <v>8.1400000000000006</v>
      </c>
      <c r="I124" s="6">
        <v>8.1400000000000006</v>
      </c>
      <c r="J124" s="7">
        <v>0.28820000000000001</v>
      </c>
      <c r="K124" s="6">
        <f t="shared" si="19"/>
        <v>10.485948</v>
      </c>
      <c r="L124" s="8">
        <f t="shared" si="20"/>
        <v>2098</v>
      </c>
      <c r="M124" s="4"/>
      <c r="N124" s="4" t="s">
        <v>375</v>
      </c>
      <c r="O124" s="4" t="s">
        <v>376</v>
      </c>
      <c r="P124" s="4" t="s">
        <v>20</v>
      </c>
      <c r="Q124" s="4" t="s">
        <v>29</v>
      </c>
      <c r="R124" s="5">
        <v>200</v>
      </c>
      <c r="S124" s="6">
        <f t="shared" si="21"/>
        <v>2098</v>
      </c>
    </row>
    <row r="125" ht="45" customHeight="1">
      <c r="A125" s="4" t="s">
        <v>23</v>
      </c>
      <c r="B125" s="4" t="s">
        <v>386</v>
      </c>
      <c r="C125" s="4" t="s">
        <v>25</v>
      </c>
      <c r="D125" s="4" t="s">
        <v>387</v>
      </c>
      <c r="E125" s="4" t="s">
        <v>388</v>
      </c>
      <c r="F125" s="5">
        <f t="shared" si="18"/>
        <v>127.5</v>
      </c>
      <c r="G125" s="4" t="s">
        <v>127</v>
      </c>
      <c r="H125" s="6">
        <v>6.1699999999999999</v>
      </c>
      <c r="I125" s="6">
        <v>6.1699999999999999</v>
      </c>
      <c r="J125" s="7">
        <v>0.28820000000000001</v>
      </c>
      <c r="K125" s="6">
        <f t="shared" si="19"/>
        <v>7.948194</v>
      </c>
      <c r="L125" s="8">
        <f t="shared" si="20"/>
        <v>1013.63</v>
      </c>
      <c r="M125" s="4"/>
      <c r="N125" s="4" t="s">
        <v>375</v>
      </c>
      <c r="O125" s="4" t="s">
        <v>376</v>
      </c>
      <c r="P125" s="4" t="s">
        <v>20</v>
      </c>
      <c r="Q125" s="4" t="s">
        <v>29</v>
      </c>
      <c r="R125" s="5">
        <v>127.5</v>
      </c>
      <c r="S125" s="6">
        <f t="shared" si="21"/>
        <v>1013.625</v>
      </c>
    </row>
    <row r="126" ht="45" customHeight="1">
      <c r="A126" s="4" t="s">
        <v>23</v>
      </c>
      <c r="B126" s="4" t="s">
        <v>389</v>
      </c>
      <c r="C126" s="4" t="s">
        <v>25</v>
      </c>
      <c r="D126" s="4" t="s">
        <v>390</v>
      </c>
      <c r="E126" s="4" t="s">
        <v>391</v>
      </c>
      <c r="F126" s="5">
        <f t="shared" si="18"/>
        <v>217.5</v>
      </c>
      <c r="G126" s="4" t="s">
        <v>127</v>
      </c>
      <c r="H126" s="6">
        <v>29.82</v>
      </c>
      <c r="I126" s="6">
        <v>29.82</v>
      </c>
      <c r="J126" s="7">
        <v>0.28820000000000001</v>
      </c>
      <c r="K126" s="6">
        <f t="shared" si="19"/>
        <v>38.414124000000001</v>
      </c>
      <c r="L126" s="8">
        <f t="shared" si="20"/>
        <v>8354.1800000000003</v>
      </c>
      <c r="M126" s="4"/>
      <c r="N126" s="4" t="s">
        <v>375</v>
      </c>
      <c r="O126" s="4" t="s">
        <v>376</v>
      </c>
      <c r="P126" s="4" t="s">
        <v>20</v>
      </c>
      <c r="Q126" s="4" t="s">
        <v>29</v>
      </c>
      <c r="R126" s="5">
        <v>217.5</v>
      </c>
      <c r="S126" s="6">
        <f t="shared" si="21"/>
        <v>8354.1749999999993</v>
      </c>
    </row>
    <row r="127" ht="45" customHeight="1">
      <c r="A127" s="4" t="s">
        <v>23</v>
      </c>
      <c r="B127" s="4" t="s">
        <v>392</v>
      </c>
      <c r="C127" s="4" t="s">
        <v>25</v>
      </c>
      <c r="D127" s="4" t="s">
        <v>393</v>
      </c>
      <c r="E127" s="4" t="s">
        <v>394</v>
      </c>
      <c r="F127" s="5">
        <f t="shared" si="18"/>
        <v>25</v>
      </c>
      <c r="G127" s="4" t="s">
        <v>145</v>
      </c>
      <c r="H127" s="6">
        <v>70.390000000000001</v>
      </c>
      <c r="I127" s="6">
        <v>70.390000000000001</v>
      </c>
      <c r="J127" s="7">
        <v>0.28820000000000001</v>
      </c>
      <c r="K127" s="6">
        <f t="shared" si="19"/>
        <v>90.676398000000006</v>
      </c>
      <c r="L127" s="8">
        <f t="shared" si="20"/>
        <v>2267</v>
      </c>
      <c r="M127" s="4"/>
      <c r="N127" s="4" t="s">
        <v>375</v>
      </c>
      <c r="O127" s="4" t="s">
        <v>376</v>
      </c>
      <c r="P127" s="4" t="s">
        <v>20</v>
      </c>
      <c r="Q127" s="4" t="s">
        <v>29</v>
      </c>
      <c r="R127" s="5">
        <v>25</v>
      </c>
      <c r="S127" s="6">
        <f t="shared" si="21"/>
        <v>2267</v>
      </c>
    </row>
    <row r="128" ht="45" customHeight="1">
      <c r="A128" s="4" t="s">
        <v>23</v>
      </c>
      <c r="B128" s="4" t="s">
        <v>395</v>
      </c>
      <c r="C128" s="4" t="s">
        <v>25</v>
      </c>
      <c r="D128" s="4" t="s">
        <v>396</v>
      </c>
      <c r="E128" s="4" t="s">
        <v>397</v>
      </c>
      <c r="F128" s="5">
        <f t="shared" si="18"/>
        <v>75</v>
      </c>
      <c r="G128" s="4" t="s">
        <v>145</v>
      </c>
      <c r="H128" s="6">
        <v>73.760000000000005</v>
      </c>
      <c r="I128" s="6">
        <v>73.760000000000005</v>
      </c>
      <c r="J128" s="7">
        <v>0.28820000000000001</v>
      </c>
      <c r="K128" s="6">
        <f t="shared" si="19"/>
        <v>95.017632000000006</v>
      </c>
      <c r="L128" s="8">
        <f t="shared" si="20"/>
        <v>7126.5</v>
      </c>
      <c r="M128" s="4"/>
      <c r="N128" s="4" t="s">
        <v>375</v>
      </c>
      <c r="O128" s="4" t="s">
        <v>376</v>
      </c>
      <c r="P128" s="4" t="s">
        <v>20</v>
      </c>
      <c r="Q128" s="4" t="s">
        <v>29</v>
      </c>
      <c r="R128" s="5">
        <v>75</v>
      </c>
      <c r="S128" s="6">
        <f t="shared" si="21"/>
        <v>7126.5</v>
      </c>
    </row>
    <row r="129" ht="45" customHeight="1">
      <c r="A129" s="4" t="s">
        <v>23</v>
      </c>
      <c r="B129" s="4" t="s">
        <v>398</v>
      </c>
      <c r="C129" s="4" t="s">
        <v>25</v>
      </c>
      <c r="D129" s="4" t="s">
        <v>399</v>
      </c>
      <c r="E129" s="4" t="s">
        <v>400</v>
      </c>
      <c r="F129" s="5">
        <f t="shared" si="18"/>
        <v>50</v>
      </c>
      <c r="G129" s="4" t="s">
        <v>145</v>
      </c>
      <c r="H129" s="6">
        <v>58.600000000000001</v>
      </c>
      <c r="I129" s="6">
        <v>58.600000000000001</v>
      </c>
      <c r="J129" s="7">
        <v>0.28820000000000001</v>
      </c>
      <c r="K129" s="6">
        <f t="shared" si="19"/>
        <v>75.488519999999994</v>
      </c>
      <c r="L129" s="8">
        <f t="shared" si="20"/>
        <v>3774.5</v>
      </c>
      <c r="M129" s="4"/>
      <c r="N129" s="4" t="s">
        <v>375</v>
      </c>
      <c r="O129" s="4" t="s">
        <v>376</v>
      </c>
      <c r="P129" s="4" t="s">
        <v>20</v>
      </c>
      <c r="Q129" s="4" t="s">
        <v>29</v>
      </c>
      <c r="R129" s="5">
        <v>50</v>
      </c>
      <c r="S129" s="6">
        <f t="shared" si="21"/>
        <v>3774.4999999999995</v>
      </c>
    </row>
    <row r="130" ht="45" customHeight="1">
      <c r="A130" s="4" t="s">
        <v>23</v>
      </c>
      <c r="B130" s="4" t="s">
        <v>401</v>
      </c>
      <c r="C130" s="4" t="s">
        <v>25</v>
      </c>
      <c r="D130" s="4" t="s">
        <v>402</v>
      </c>
      <c r="E130" s="4" t="s">
        <v>403</v>
      </c>
      <c r="F130" s="5">
        <f t="shared" si="18"/>
        <v>100</v>
      </c>
      <c r="G130" s="4" t="s">
        <v>145</v>
      </c>
      <c r="H130" s="6">
        <v>16.390000000000001</v>
      </c>
      <c r="I130" s="6">
        <v>16.390000000000001</v>
      </c>
      <c r="J130" s="7">
        <v>0.28820000000000001</v>
      </c>
      <c r="K130" s="6">
        <f t="shared" si="19"/>
        <v>21.113598</v>
      </c>
      <c r="L130" s="8">
        <f t="shared" si="20"/>
        <v>2111</v>
      </c>
      <c r="M130" s="4"/>
      <c r="N130" s="4" t="s">
        <v>375</v>
      </c>
      <c r="O130" s="4" t="s">
        <v>376</v>
      </c>
      <c r="P130" s="4" t="s">
        <v>20</v>
      </c>
      <c r="Q130" s="4" t="s">
        <v>29</v>
      </c>
      <c r="R130" s="5">
        <v>100</v>
      </c>
      <c r="S130" s="6">
        <f t="shared" si="21"/>
        <v>2111</v>
      </c>
    </row>
    <row r="131" ht="45" customHeight="1">
      <c r="A131" s="4" t="s">
        <v>23</v>
      </c>
      <c r="B131" s="4" t="s">
        <v>404</v>
      </c>
      <c r="C131" s="4" t="s">
        <v>25</v>
      </c>
      <c r="D131" s="4" t="s">
        <v>405</v>
      </c>
      <c r="E131" s="4" t="s">
        <v>406</v>
      </c>
      <c r="F131" s="5">
        <f t="shared" si="18"/>
        <v>25</v>
      </c>
      <c r="G131" s="4" t="s">
        <v>145</v>
      </c>
      <c r="H131" s="6">
        <v>31.57</v>
      </c>
      <c r="I131" s="6">
        <v>31.57</v>
      </c>
      <c r="J131" s="7">
        <v>0.28820000000000001</v>
      </c>
      <c r="K131" s="6">
        <f t="shared" si="19"/>
        <v>40.668474000000003</v>
      </c>
      <c r="L131" s="8">
        <f t="shared" si="20"/>
        <v>1016.75</v>
      </c>
      <c r="M131" s="4"/>
      <c r="N131" s="4" t="s">
        <v>375</v>
      </c>
      <c r="O131" s="4" t="s">
        <v>376</v>
      </c>
      <c r="P131" s="4" t="s">
        <v>20</v>
      </c>
      <c r="Q131" s="4" t="s">
        <v>29</v>
      </c>
      <c r="R131" s="5">
        <v>25</v>
      </c>
      <c r="S131" s="6">
        <f t="shared" si="21"/>
        <v>1016.75</v>
      </c>
    </row>
    <row r="132" ht="45" customHeight="1">
      <c r="A132" s="4" t="s">
        <v>23</v>
      </c>
      <c r="B132" s="4" t="s">
        <v>407</v>
      </c>
      <c r="C132" s="4" t="s">
        <v>25</v>
      </c>
      <c r="D132" s="4" t="s">
        <v>408</v>
      </c>
      <c r="E132" s="4" t="s">
        <v>409</v>
      </c>
      <c r="F132" s="5">
        <f t="shared" si="18"/>
        <v>168.75</v>
      </c>
      <c r="G132" s="4" t="s">
        <v>127</v>
      </c>
      <c r="H132" s="6">
        <v>15.289999999999999</v>
      </c>
      <c r="I132" s="6">
        <v>15.289999999999999</v>
      </c>
      <c r="J132" s="7">
        <v>0.28820000000000001</v>
      </c>
      <c r="K132" s="6">
        <f t="shared" si="19"/>
        <v>19.696577999999999</v>
      </c>
      <c r="L132" s="8">
        <f t="shared" si="20"/>
        <v>3324.3800000000001</v>
      </c>
      <c r="M132" s="4"/>
      <c r="N132" s="4" t="s">
        <v>375</v>
      </c>
      <c r="O132" s="4" t="s">
        <v>376</v>
      </c>
      <c r="P132" s="4" t="s">
        <v>20</v>
      </c>
      <c r="Q132" s="4" t="s">
        <v>29</v>
      </c>
      <c r="R132" s="5">
        <v>168.75</v>
      </c>
      <c r="S132" s="6">
        <f t="shared" si="21"/>
        <v>3324.375</v>
      </c>
    </row>
    <row r="133" ht="45" customHeight="1">
      <c r="A133" s="4" t="s">
        <v>23</v>
      </c>
      <c r="B133" s="4" t="s">
        <v>410</v>
      </c>
      <c r="C133" s="4" t="s">
        <v>25</v>
      </c>
      <c r="D133" s="4" t="s">
        <v>387</v>
      </c>
      <c r="E133" s="4" t="s">
        <v>388</v>
      </c>
      <c r="F133" s="5">
        <f t="shared" si="18"/>
        <v>75</v>
      </c>
      <c r="G133" s="4" t="s">
        <v>127</v>
      </c>
      <c r="H133" s="6">
        <v>6.1699999999999999</v>
      </c>
      <c r="I133" s="6">
        <v>6.1699999999999999</v>
      </c>
      <c r="J133" s="7">
        <v>0.28820000000000001</v>
      </c>
      <c r="K133" s="6">
        <f t="shared" si="19"/>
        <v>7.948194</v>
      </c>
      <c r="L133" s="8">
        <f t="shared" si="20"/>
        <v>596.25</v>
      </c>
      <c r="M133" s="4"/>
      <c r="N133" s="4" t="s">
        <v>375</v>
      </c>
      <c r="O133" s="4" t="s">
        <v>376</v>
      </c>
      <c r="P133" s="4" t="s">
        <v>20</v>
      </c>
      <c r="Q133" s="4" t="s">
        <v>29</v>
      </c>
      <c r="R133" s="5">
        <v>75</v>
      </c>
      <c r="S133" s="6">
        <f t="shared" si="21"/>
        <v>596.25</v>
      </c>
    </row>
    <row r="134" ht="45" customHeight="1">
      <c r="A134" s="4" t="s">
        <v>23</v>
      </c>
      <c r="B134" s="4" t="s">
        <v>411</v>
      </c>
      <c r="C134" s="4" t="s">
        <v>25</v>
      </c>
      <c r="D134" s="4" t="s">
        <v>378</v>
      </c>
      <c r="E134" s="4" t="s">
        <v>379</v>
      </c>
      <c r="F134" s="5">
        <f t="shared" si="18"/>
        <v>50</v>
      </c>
      <c r="G134" s="4" t="s">
        <v>145</v>
      </c>
      <c r="H134" s="6">
        <v>10.84</v>
      </c>
      <c r="I134" s="6">
        <v>10.84</v>
      </c>
      <c r="J134" s="7">
        <v>0.28820000000000001</v>
      </c>
      <c r="K134" s="6">
        <f t="shared" si="19"/>
        <v>13.964088</v>
      </c>
      <c r="L134" s="8">
        <f t="shared" si="20"/>
        <v>698</v>
      </c>
      <c r="M134" s="4"/>
      <c r="N134" s="4" t="s">
        <v>375</v>
      </c>
      <c r="O134" s="4" t="s">
        <v>376</v>
      </c>
      <c r="P134" s="4" t="s">
        <v>20</v>
      </c>
      <c r="Q134" s="4" t="s">
        <v>29</v>
      </c>
      <c r="R134" s="5">
        <v>50</v>
      </c>
      <c r="S134" s="6">
        <f t="shared" si="21"/>
        <v>698</v>
      </c>
    </row>
    <row r="135" ht="45" customHeight="1">
      <c r="A135" s="4" t="s">
        <v>23</v>
      </c>
      <c r="B135" s="4" t="s">
        <v>412</v>
      </c>
      <c r="C135" s="4" t="s">
        <v>25</v>
      </c>
      <c r="D135" s="4" t="s">
        <v>413</v>
      </c>
      <c r="E135" s="4" t="s">
        <v>414</v>
      </c>
      <c r="F135" s="5">
        <f t="shared" si="18"/>
        <v>25</v>
      </c>
      <c r="G135" s="4" t="s">
        <v>145</v>
      </c>
      <c r="H135" s="6">
        <v>14.91</v>
      </c>
      <c r="I135" s="6">
        <v>14.91</v>
      </c>
      <c r="J135" s="7">
        <v>0.28820000000000001</v>
      </c>
      <c r="K135" s="6">
        <f t="shared" si="19"/>
        <v>19.207062000000001</v>
      </c>
      <c r="L135" s="8">
        <f t="shared" si="20"/>
        <v>480.25</v>
      </c>
      <c r="M135" s="4"/>
      <c r="N135" s="4" t="s">
        <v>375</v>
      </c>
      <c r="O135" s="4" t="s">
        <v>376</v>
      </c>
      <c r="P135" s="4" t="s">
        <v>20</v>
      </c>
      <c r="Q135" s="4" t="s">
        <v>29</v>
      </c>
      <c r="R135" s="5">
        <v>25</v>
      </c>
      <c r="S135" s="6">
        <f t="shared" si="21"/>
        <v>480.25</v>
      </c>
    </row>
    <row r="136" ht="45" customHeight="1">
      <c r="A136" s="4" t="s">
        <v>23</v>
      </c>
      <c r="B136" s="4" t="s">
        <v>415</v>
      </c>
      <c r="C136" s="4" t="s">
        <v>25</v>
      </c>
      <c r="D136" s="4" t="s">
        <v>416</v>
      </c>
      <c r="E136" s="4" t="s">
        <v>417</v>
      </c>
      <c r="F136" s="5">
        <f t="shared" si="18"/>
        <v>25</v>
      </c>
      <c r="G136" s="4" t="s">
        <v>145</v>
      </c>
      <c r="H136" s="6">
        <v>272.92000000000002</v>
      </c>
      <c r="I136" s="6">
        <v>272.92000000000002</v>
      </c>
      <c r="J136" s="7">
        <v>0.28820000000000001</v>
      </c>
      <c r="K136" s="6">
        <f t="shared" si="19"/>
        <v>351.57554400000004</v>
      </c>
      <c r="L136" s="8">
        <f t="shared" si="20"/>
        <v>8789.5</v>
      </c>
      <c r="M136" s="4"/>
      <c r="N136" s="4" t="s">
        <v>375</v>
      </c>
      <c r="O136" s="4" t="s">
        <v>376</v>
      </c>
      <c r="P136" s="4" t="s">
        <v>20</v>
      </c>
      <c r="Q136" s="4" t="s">
        <v>29</v>
      </c>
      <c r="R136" s="5">
        <v>25</v>
      </c>
      <c r="S136" s="6">
        <f t="shared" si="21"/>
        <v>8789.5</v>
      </c>
    </row>
    <row r="137" ht="45" customHeight="1">
      <c r="A137" s="4" t="s">
        <v>23</v>
      </c>
      <c r="B137" s="4" t="s">
        <v>418</v>
      </c>
      <c r="C137" s="4" t="s">
        <v>25</v>
      </c>
      <c r="D137" s="4" t="s">
        <v>419</v>
      </c>
      <c r="E137" s="4" t="s">
        <v>420</v>
      </c>
      <c r="F137" s="5">
        <f t="shared" si="18"/>
        <v>25</v>
      </c>
      <c r="G137" s="4" t="s">
        <v>145</v>
      </c>
      <c r="H137" s="6">
        <v>5.5700000000000003</v>
      </c>
      <c r="I137" s="6">
        <v>5.5700000000000003</v>
      </c>
      <c r="J137" s="7">
        <v>0.28820000000000001</v>
      </c>
      <c r="K137" s="6">
        <f t="shared" si="19"/>
        <v>7.1752739999999999</v>
      </c>
      <c r="L137" s="8">
        <f t="shared" si="20"/>
        <v>179.5</v>
      </c>
      <c r="M137" s="4"/>
      <c r="N137" s="4" t="s">
        <v>375</v>
      </c>
      <c r="O137" s="4" t="s">
        <v>376</v>
      </c>
      <c r="P137" s="4" t="s">
        <v>20</v>
      </c>
      <c r="Q137" s="4" t="s">
        <v>29</v>
      </c>
      <c r="R137" s="5">
        <v>25</v>
      </c>
      <c r="S137" s="6">
        <f t="shared" si="21"/>
        <v>179.5</v>
      </c>
    </row>
    <row r="138" ht="45" customHeight="1">
      <c r="A138" s="4" t="s">
        <v>23</v>
      </c>
      <c r="B138" s="4" t="s">
        <v>421</v>
      </c>
      <c r="C138" s="4" t="s">
        <v>25</v>
      </c>
      <c r="D138" s="4" t="s">
        <v>422</v>
      </c>
      <c r="E138" s="4" t="s">
        <v>423</v>
      </c>
      <c r="F138" s="5">
        <f t="shared" si="18"/>
        <v>50</v>
      </c>
      <c r="G138" s="4" t="s">
        <v>145</v>
      </c>
      <c r="H138" s="6">
        <v>6.2800000000000002</v>
      </c>
      <c r="I138" s="6">
        <v>6.2800000000000002</v>
      </c>
      <c r="J138" s="7">
        <v>0.28820000000000001</v>
      </c>
      <c r="K138" s="6">
        <f t="shared" si="19"/>
        <v>8.0898959999999995</v>
      </c>
      <c r="L138" s="8">
        <f t="shared" si="20"/>
        <v>404.5</v>
      </c>
      <c r="M138" s="4"/>
      <c r="N138" s="4" t="s">
        <v>375</v>
      </c>
      <c r="O138" s="4" t="s">
        <v>376</v>
      </c>
      <c r="P138" s="4" t="s">
        <v>20</v>
      </c>
      <c r="Q138" s="4" t="s">
        <v>29</v>
      </c>
      <c r="R138" s="5">
        <v>50</v>
      </c>
      <c r="S138" s="6">
        <f t="shared" si="21"/>
        <v>404.5</v>
      </c>
    </row>
    <row r="139" ht="45" customHeight="1">
      <c r="A139" s="4" t="s">
        <v>23</v>
      </c>
      <c r="B139" s="4" t="s">
        <v>424</v>
      </c>
      <c r="C139" s="4" t="s">
        <v>25</v>
      </c>
      <c r="D139" s="4" t="s">
        <v>425</v>
      </c>
      <c r="E139" s="4" t="s">
        <v>426</v>
      </c>
      <c r="F139" s="5">
        <f t="shared" si="18"/>
        <v>25</v>
      </c>
      <c r="G139" s="4" t="s">
        <v>145</v>
      </c>
      <c r="H139" s="6">
        <v>23.100000000000001</v>
      </c>
      <c r="I139" s="6">
        <v>23.100000000000001</v>
      </c>
      <c r="J139" s="7">
        <v>0.28820000000000001</v>
      </c>
      <c r="K139" s="6">
        <f t="shared" si="19"/>
        <v>29.757420000000003</v>
      </c>
      <c r="L139" s="8">
        <f t="shared" si="20"/>
        <v>744</v>
      </c>
      <c r="M139" s="4"/>
      <c r="N139" s="4" t="s">
        <v>375</v>
      </c>
      <c r="O139" s="4" t="s">
        <v>376</v>
      </c>
      <c r="P139" s="4" t="s">
        <v>20</v>
      </c>
      <c r="Q139" s="4" t="s">
        <v>29</v>
      </c>
      <c r="R139" s="5">
        <v>25</v>
      </c>
      <c r="S139" s="6">
        <f t="shared" si="21"/>
        <v>744</v>
      </c>
    </row>
    <row r="140" ht="45" customHeight="1">
      <c r="A140" s="4" t="s">
        <v>23</v>
      </c>
      <c r="B140" s="4" t="s">
        <v>427</v>
      </c>
      <c r="C140" s="4" t="s">
        <v>25</v>
      </c>
      <c r="D140" s="4" t="s">
        <v>428</v>
      </c>
      <c r="E140" s="4" t="s">
        <v>429</v>
      </c>
      <c r="F140" s="5">
        <f t="shared" si="18"/>
        <v>50</v>
      </c>
      <c r="G140" s="4" t="s">
        <v>145</v>
      </c>
      <c r="H140" s="6">
        <v>30.530000000000001</v>
      </c>
      <c r="I140" s="6">
        <v>30.530000000000001</v>
      </c>
      <c r="J140" s="7">
        <v>0.28820000000000001</v>
      </c>
      <c r="K140" s="6">
        <f t="shared" si="19"/>
        <v>39.328746000000002</v>
      </c>
      <c r="L140" s="8">
        <f t="shared" si="20"/>
        <v>1966.5</v>
      </c>
      <c r="M140" s="4"/>
      <c r="N140" s="4" t="s">
        <v>375</v>
      </c>
      <c r="O140" s="4" t="s">
        <v>376</v>
      </c>
      <c r="P140" s="4" t="s">
        <v>20</v>
      </c>
      <c r="Q140" s="4" t="s">
        <v>29</v>
      </c>
      <c r="R140" s="5">
        <v>50</v>
      </c>
      <c r="S140" s="6">
        <f t="shared" si="21"/>
        <v>1966.5</v>
      </c>
    </row>
    <row r="141" ht="45" customHeight="1">
      <c r="A141" s="4" t="s">
        <v>23</v>
      </c>
      <c r="B141" s="4" t="s">
        <v>430</v>
      </c>
      <c r="C141" s="4" t="s">
        <v>25</v>
      </c>
      <c r="D141" s="4" t="s">
        <v>431</v>
      </c>
      <c r="E141" s="4" t="s">
        <v>432</v>
      </c>
      <c r="F141" s="5">
        <f t="shared" si="18"/>
        <v>25</v>
      </c>
      <c r="G141" s="4" t="s">
        <v>145</v>
      </c>
      <c r="H141" s="6">
        <v>72.75</v>
      </c>
      <c r="I141" s="6">
        <v>72.75</v>
      </c>
      <c r="J141" s="7">
        <v>0.28820000000000001</v>
      </c>
      <c r="K141" s="6">
        <f t="shared" si="19"/>
        <v>93.716549999999998</v>
      </c>
      <c r="L141" s="8">
        <f t="shared" si="20"/>
        <v>2343</v>
      </c>
      <c r="M141" s="4"/>
      <c r="N141" s="4" t="s">
        <v>375</v>
      </c>
      <c r="O141" s="4" t="s">
        <v>376</v>
      </c>
      <c r="P141" s="4" t="s">
        <v>20</v>
      </c>
      <c r="Q141" s="4" t="s">
        <v>29</v>
      </c>
      <c r="R141" s="5">
        <v>25</v>
      </c>
      <c r="S141" s="6">
        <f t="shared" si="21"/>
        <v>2343</v>
      </c>
    </row>
    <row r="142" ht="45" customHeight="1">
      <c r="A142" s="4" t="s">
        <v>23</v>
      </c>
      <c r="B142" s="4" t="s">
        <v>433</v>
      </c>
      <c r="C142" s="4" t="s">
        <v>25</v>
      </c>
      <c r="D142" s="4" t="s">
        <v>378</v>
      </c>
      <c r="E142" s="4" t="s">
        <v>379</v>
      </c>
      <c r="F142" s="5">
        <f t="shared" si="18"/>
        <v>200</v>
      </c>
      <c r="G142" s="4" t="s">
        <v>145</v>
      </c>
      <c r="H142" s="6">
        <v>10.84</v>
      </c>
      <c r="I142" s="6">
        <v>10.84</v>
      </c>
      <c r="J142" s="7">
        <v>0.28820000000000001</v>
      </c>
      <c r="K142" s="6">
        <f t="shared" si="19"/>
        <v>13.964088</v>
      </c>
      <c r="L142" s="8">
        <f t="shared" si="20"/>
        <v>2792</v>
      </c>
      <c r="M142" s="4"/>
      <c r="N142" s="4" t="s">
        <v>375</v>
      </c>
      <c r="O142" s="4" t="s">
        <v>376</v>
      </c>
      <c r="P142" s="4" t="s">
        <v>20</v>
      </c>
      <c r="Q142" s="4" t="s">
        <v>29</v>
      </c>
      <c r="R142" s="5">
        <v>200</v>
      </c>
      <c r="S142" s="6">
        <f t="shared" si="21"/>
        <v>2792</v>
      </c>
    </row>
    <row r="143" ht="45" customHeight="1">
      <c r="A143" s="4" t="s">
        <v>23</v>
      </c>
      <c r="B143" s="4" t="s">
        <v>434</v>
      </c>
      <c r="C143" s="4" t="s">
        <v>25</v>
      </c>
      <c r="D143" s="4" t="s">
        <v>435</v>
      </c>
      <c r="E143" s="4" t="s">
        <v>436</v>
      </c>
      <c r="F143" s="5">
        <f t="shared" si="18"/>
        <v>100</v>
      </c>
      <c r="G143" s="4" t="s">
        <v>145</v>
      </c>
      <c r="H143" s="6">
        <v>14.859999999999999</v>
      </c>
      <c r="I143" s="6">
        <v>14.859999999999999</v>
      </c>
      <c r="J143" s="7">
        <v>0.28820000000000001</v>
      </c>
      <c r="K143" s="6">
        <f t="shared" si="19"/>
        <v>19.142651999999998</v>
      </c>
      <c r="L143" s="8">
        <f t="shared" si="20"/>
        <v>1914</v>
      </c>
      <c r="M143" s="4"/>
      <c r="N143" s="4" t="s">
        <v>375</v>
      </c>
      <c r="O143" s="4" t="s">
        <v>376</v>
      </c>
      <c r="P143" s="4" t="s">
        <v>20</v>
      </c>
      <c r="Q143" s="4" t="s">
        <v>29</v>
      </c>
      <c r="R143" s="5">
        <v>100</v>
      </c>
      <c r="S143" s="6">
        <f t="shared" si="21"/>
        <v>1914</v>
      </c>
    </row>
    <row r="144" ht="45" customHeight="1">
      <c r="A144" s="4" t="s">
        <v>23</v>
      </c>
      <c r="B144" s="4" t="s">
        <v>437</v>
      </c>
      <c r="C144" s="4" t="s">
        <v>25</v>
      </c>
      <c r="D144" s="4" t="s">
        <v>438</v>
      </c>
      <c r="E144" s="4" t="s">
        <v>439</v>
      </c>
      <c r="F144" s="5">
        <f t="shared" si="18"/>
        <v>25</v>
      </c>
      <c r="G144" s="4" t="s">
        <v>145</v>
      </c>
      <c r="H144" s="6">
        <v>16.789999999999999</v>
      </c>
      <c r="I144" s="6">
        <v>16.789999999999999</v>
      </c>
      <c r="J144" s="7">
        <v>0.28820000000000001</v>
      </c>
      <c r="K144" s="6">
        <f t="shared" si="19"/>
        <v>21.628878</v>
      </c>
      <c r="L144" s="8">
        <f t="shared" si="20"/>
        <v>540.75</v>
      </c>
      <c r="M144" s="4"/>
      <c r="N144" s="4" t="s">
        <v>375</v>
      </c>
      <c r="O144" s="4" t="s">
        <v>376</v>
      </c>
      <c r="P144" s="4" t="s">
        <v>20</v>
      </c>
      <c r="Q144" s="4" t="s">
        <v>29</v>
      </c>
      <c r="R144" s="5">
        <v>25</v>
      </c>
      <c r="S144" s="6">
        <f t="shared" si="21"/>
        <v>540.75</v>
      </c>
    </row>
    <row r="145" ht="45" customHeight="1">
      <c r="A145" s="4" t="s">
        <v>23</v>
      </c>
      <c r="B145" s="4" t="s">
        <v>440</v>
      </c>
      <c r="C145" s="4" t="s">
        <v>25</v>
      </c>
      <c r="D145" s="4" t="s">
        <v>441</v>
      </c>
      <c r="E145" s="4" t="s">
        <v>442</v>
      </c>
      <c r="F145" s="5">
        <f t="shared" si="18"/>
        <v>50</v>
      </c>
      <c r="G145" s="4" t="s">
        <v>145</v>
      </c>
      <c r="H145" s="6">
        <v>8.9000000000000004</v>
      </c>
      <c r="I145" s="6">
        <v>8.9000000000000004</v>
      </c>
      <c r="J145" s="7">
        <v>0.28820000000000001</v>
      </c>
      <c r="K145" s="6">
        <f t="shared" si="19"/>
        <v>11.464980000000001</v>
      </c>
      <c r="L145" s="8">
        <f t="shared" si="20"/>
        <v>573</v>
      </c>
      <c r="M145" s="4"/>
      <c r="N145" s="4" t="s">
        <v>375</v>
      </c>
      <c r="O145" s="4" t="s">
        <v>376</v>
      </c>
      <c r="P145" s="4" t="s">
        <v>20</v>
      </c>
      <c r="Q145" s="4" t="s">
        <v>29</v>
      </c>
      <c r="R145" s="5">
        <v>50</v>
      </c>
      <c r="S145" s="6">
        <f t="shared" si="21"/>
        <v>573</v>
      </c>
    </row>
    <row r="146" ht="45" customHeight="1">
      <c r="A146" s="4" t="s">
        <v>23</v>
      </c>
      <c r="B146" s="4" t="s">
        <v>443</v>
      </c>
      <c r="C146" s="4" t="s">
        <v>25</v>
      </c>
      <c r="D146" s="4" t="s">
        <v>444</v>
      </c>
      <c r="E146" s="4" t="s">
        <v>445</v>
      </c>
      <c r="F146" s="5">
        <f t="shared" si="18"/>
        <v>75</v>
      </c>
      <c r="G146" s="4" t="s">
        <v>145</v>
      </c>
      <c r="H146" s="6">
        <v>20.68</v>
      </c>
      <c r="I146" s="6">
        <v>20.68</v>
      </c>
      <c r="J146" s="7">
        <v>0.28820000000000001</v>
      </c>
      <c r="K146" s="6">
        <f t="shared" si="19"/>
        <v>26.639976000000001</v>
      </c>
      <c r="L146" s="8">
        <f t="shared" si="20"/>
        <v>1998</v>
      </c>
      <c r="M146" s="4"/>
      <c r="N146" s="4" t="s">
        <v>375</v>
      </c>
      <c r="O146" s="4" t="s">
        <v>376</v>
      </c>
      <c r="P146" s="4" t="s">
        <v>20</v>
      </c>
      <c r="Q146" s="4" t="s">
        <v>29</v>
      </c>
      <c r="R146" s="5">
        <v>75</v>
      </c>
      <c r="S146" s="6">
        <f t="shared" si="21"/>
        <v>1998</v>
      </c>
    </row>
    <row r="147" ht="45" customHeight="1">
      <c r="A147" s="4" t="s">
        <v>23</v>
      </c>
      <c r="B147" s="4" t="s">
        <v>446</v>
      </c>
      <c r="C147" s="4" t="s">
        <v>25</v>
      </c>
      <c r="D147" s="4" t="s">
        <v>447</v>
      </c>
      <c r="E147" s="4" t="s">
        <v>448</v>
      </c>
      <c r="F147" s="5">
        <f t="shared" si="18"/>
        <v>25</v>
      </c>
      <c r="G147" s="4" t="s">
        <v>145</v>
      </c>
      <c r="H147" s="6">
        <v>22.510000000000002</v>
      </c>
      <c r="I147" s="6">
        <v>22.510000000000002</v>
      </c>
      <c r="J147" s="7">
        <v>0.28820000000000001</v>
      </c>
      <c r="K147" s="6">
        <f t="shared" si="19"/>
        <v>28.997382000000002</v>
      </c>
      <c r="L147" s="8">
        <f t="shared" si="20"/>
        <v>725</v>
      </c>
      <c r="M147" s="4"/>
      <c r="N147" s="4" t="s">
        <v>375</v>
      </c>
      <c r="O147" s="4" t="s">
        <v>376</v>
      </c>
      <c r="P147" s="4" t="s">
        <v>20</v>
      </c>
      <c r="Q147" s="4" t="s">
        <v>29</v>
      </c>
      <c r="R147" s="5">
        <v>25</v>
      </c>
      <c r="S147" s="6">
        <f t="shared" si="21"/>
        <v>725</v>
      </c>
    </row>
    <row r="148" ht="45" customHeight="1">
      <c r="A148" s="4" t="s">
        <v>23</v>
      </c>
      <c r="B148" s="4" t="s">
        <v>449</v>
      </c>
      <c r="C148" s="4" t="s">
        <v>25</v>
      </c>
      <c r="D148" s="4" t="s">
        <v>408</v>
      </c>
      <c r="E148" s="4" t="s">
        <v>409</v>
      </c>
      <c r="F148" s="5">
        <f t="shared" si="18"/>
        <v>110</v>
      </c>
      <c r="G148" s="4" t="s">
        <v>127</v>
      </c>
      <c r="H148" s="6">
        <v>15.289999999999999</v>
      </c>
      <c r="I148" s="6">
        <v>15.289999999999999</v>
      </c>
      <c r="J148" s="7">
        <v>0.28820000000000001</v>
      </c>
      <c r="K148" s="6">
        <f t="shared" si="19"/>
        <v>19.696577999999999</v>
      </c>
      <c r="L148" s="8">
        <f t="shared" si="20"/>
        <v>2167</v>
      </c>
      <c r="M148" s="4"/>
      <c r="N148" s="4" t="s">
        <v>375</v>
      </c>
      <c r="O148" s="4" t="s">
        <v>376</v>
      </c>
      <c r="P148" s="4" t="s">
        <v>20</v>
      </c>
      <c r="Q148" s="4" t="s">
        <v>29</v>
      </c>
      <c r="R148" s="5">
        <v>110</v>
      </c>
      <c r="S148" s="6">
        <f t="shared" si="21"/>
        <v>2167</v>
      </c>
    </row>
    <row r="149" ht="45" customHeight="1">
      <c r="A149" s="4" t="s">
        <v>23</v>
      </c>
      <c r="B149" s="4" t="s">
        <v>450</v>
      </c>
      <c r="C149" s="4" t="s">
        <v>25</v>
      </c>
      <c r="D149" s="4" t="s">
        <v>451</v>
      </c>
      <c r="E149" s="4" t="s">
        <v>452</v>
      </c>
      <c r="F149" s="5">
        <f t="shared" si="18"/>
        <v>263.75</v>
      </c>
      <c r="G149" s="4" t="s">
        <v>127</v>
      </c>
      <c r="H149" s="6">
        <v>22.969999999999999</v>
      </c>
      <c r="I149" s="6">
        <v>22.969999999999999</v>
      </c>
      <c r="J149" s="7">
        <v>0.28820000000000001</v>
      </c>
      <c r="K149" s="6">
        <f t="shared" si="19"/>
        <v>29.589953999999999</v>
      </c>
      <c r="L149" s="8">
        <f t="shared" si="20"/>
        <v>7804.3599999999997</v>
      </c>
      <c r="M149" s="4"/>
      <c r="N149" s="4" t="s">
        <v>375</v>
      </c>
      <c r="O149" s="4" t="s">
        <v>376</v>
      </c>
      <c r="P149" s="4" t="s">
        <v>20</v>
      </c>
      <c r="Q149" s="4" t="s">
        <v>29</v>
      </c>
      <c r="R149" s="5">
        <v>263.75</v>
      </c>
      <c r="S149" s="6">
        <f t="shared" si="21"/>
        <v>7804.3625000000002</v>
      </c>
    </row>
    <row r="150" ht="45" customHeight="1">
      <c r="A150" s="4" t="s">
        <v>23</v>
      </c>
      <c r="B150" s="4" t="s">
        <v>453</v>
      </c>
      <c r="C150" s="4" t="s">
        <v>25</v>
      </c>
      <c r="D150" s="4" t="s">
        <v>454</v>
      </c>
      <c r="E150" s="4" t="s">
        <v>455</v>
      </c>
      <c r="F150" s="5">
        <f t="shared" si="18"/>
        <v>75</v>
      </c>
      <c r="G150" s="4" t="s">
        <v>145</v>
      </c>
      <c r="H150" s="6">
        <v>12.67</v>
      </c>
      <c r="I150" s="6">
        <v>12.67</v>
      </c>
      <c r="J150" s="7">
        <v>0.28820000000000001</v>
      </c>
      <c r="K150" s="6">
        <f t="shared" si="19"/>
        <v>16.321494000000001</v>
      </c>
      <c r="L150" s="8">
        <f t="shared" si="20"/>
        <v>1224</v>
      </c>
      <c r="M150" s="4"/>
      <c r="N150" s="4" t="s">
        <v>375</v>
      </c>
      <c r="O150" s="4" t="s">
        <v>376</v>
      </c>
      <c r="P150" s="4" t="s">
        <v>20</v>
      </c>
      <c r="Q150" s="4" t="s">
        <v>29</v>
      </c>
      <c r="R150" s="5">
        <v>75</v>
      </c>
      <c r="S150" s="6">
        <f t="shared" si="21"/>
        <v>1224</v>
      </c>
    </row>
    <row r="151" ht="45" customHeight="1">
      <c r="A151" s="4" t="s">
        <v>23</v>
      </c>
      <c r="B151" s="4" t="s">
        <v>456</v>
      </c>
      <c r="C151" s="4" t="s">
        <v>25</v>
      </c>
      <c r="D151" s="4" t="s">
        <v>457</v>
      </c>
      <c r="E151" s="4" t="s">
        <v>458</v>
      </c>
      <c r="F151" s="5">
        <f t="shared" si="18"/>
        <v>50</v>
      </c>
      <c r="G151" s="4" t="s">
        <v>145</v>
      </c>
      <c r="H151" s="6">
        <v>17.91</v>
      </c>
      <c r="I151" s="6">
        <v>17.91</v>
      </c>
      <c r="J151" s="7">
        <v>0.28820000000000001</v>
      </c>
      <c r="K151" s="6">
        <f t="shared" si="19"/>
        <v>23.071662</v>
      </c>
      <c r="L151" s="8">
        <f t="shared" si="20"/>
        <v>1153.5</v>
      </c>
      <c r="M151" s="4"/>
      <c r="N151" s="4" t="s">
        <v>375</v>
      </c>
      <c r="O151" s="4" t="s">
        <v>376</v>
      </c>
      <c r="P151" s="4" t="s">
        <v>20</v>
      </c>
      <c r="Q151" s="4" t="s">
        <v>29</v>
      </c>
      <c r="R151" s="5">
        <v>50</v>
      </c>
      <c r="S151" s="6">
        <f t="shared" si="21"/>
        <v>1153.5</v>
      </c>
    </row>
    <row r="152" ht="45" customHeight="1">
      <c r="A152" s="4" t="s">
        <v>23</v>
      </c>
      <c r="B152" s="4" t="s">
        <v>459</v>
      </c>
      <c r="C152" s="4" t="s">
        <v>25</v>
      </c>
      <c r="D152" s="4" t="s">
        <v>460</v>
      </c>
      <c r="E152" s="4" t="s">
        <v>461</v>
      </c>
      <c r="F152" s="5">
        <f t="shared" si="18"/>
        <v>50</v>
      </c>
      <c r="G152" s="4" t="s">
        <v>145</v>
      </c>
      <c r="H152" s="6">
        <v>12.42</v>
      </c>
      <c r="I152" s="6">
        <v>12.42</v>
      </c>
      <c r="J152" s="7">
        <v>0.28820000000000001</v>
      </c>
      <c r="K152" s="6">
        <f t="shared" si="19"/>
        <v>15.999444</v>
      </c>
      <c r="L152" s="8">
        <f t="shared" si="20"/>
        <v>800</v>
      </c>
      <c r="M152" s="4"/>
      <c r="N152" s="4" t="s">
        <v>375</v>
      </c>
      <c r="O152" s="4" t="s">
        <v>376</v>
      </c>
      <c r="P152" s="4" t="s">
        <v>20</v>
      </c>
      <c r="Q152" s="4" t="s">
        <v>29</v>
      </c>
      <c r="R152" s="5">
        <v>50</v>
      </c>
      <c r="S152" s="6">
        <f t="shared" si="21"/>
        <v>800</v>
      </c>
    </row>
    <row r="153" ht="45" customHeight="1">
      <c r="A153" s="4" t="s">
        <v>23</v>
      </c>
      <c r="B153" s="4" t="s">
        <v>462</v>
      </c>
      <c r="C153" s="4" t="s">
        <v>25</v>
      </c>
      <c r="D153" s="4" t="s">
        <v>463</v>
      </c>
      <c r="E153" s="4" t="s">
        <v>464</v>
      </c>
      <c r="F153" s="5">
        <f t="shared" si="18"/>
        <v>225</v>
      </c>
      <c r="G153" s="4" t="s">
        <v>145</v>
      </c>
      <c r="H153" s="6">
        <v>17.109999999999999</v>
      </c>
      <c r="I153" s="6">
        <v>17.109999999999999</v>
      </c>
      <c r="J153" s="7">
        <v>0.28820000000000001</v>
      </c>
      <c r="K153" s="6">
        <f t="shared" si="19"/>
        <v>22.041101999999999</v>
      </c>
      <c r="L153" s="8">
        <f t="shared" si="20"/>
        <v>4959</v>
      </c>
      <c r="M153" s="4"/>
      <c r="N153" s="4" t="s">
        <v>375</v>
      </c>
      <c r="O153" s="4" t="s">
        <v>376</v>
      </c>
      <c r="P153" s="4" t="s">
        <v>20</v>
      </c>
      <c r="Q153" s="4" t="s">
        <v>29</v>
      </c>
      <c r="R153" s="5">
        <v>225</v>
      </c>
      <c r="S153" s="6">
        <f t="shared" si="21"/>
        <v>4959</v>
      </c>
    </row>
    <row r="154" ht="45" customHeight="1">
      <c r="A154" s="4" t="s">
        <v>23</v>
      </c>
      <c r="B154" s="4" t="s">
        <v>465</v>
      </c>
      <c r="C154" s="4" t="s">
        <v>25</v>
      </c>
      <c r="D154" s="4" t="s">
        <v>466</v>
      </c>
      <c r="E154" s="4" t="s">
        <v>467</v>
      </c>
      <c r="F154" s="5">
        <f t="shared" si="18"/>
        <v>25</v>
      </c>
      <c r="G154" s="4" t="s">
        <v>145</v>
      </c>
      <c r="H154" s="6">
        <v>30.850000000000001</v>
      </c>
      <c r="I154" s="6">
        <v>30.850000000000001</v>
      </c>
      <c r="J154" s="7">
        <v>0.28820000000000001</v>
      </c>
      <c r="K154" s="6">
        <f t="shared" si="19"/>
        <v>39.740970000000004</v>
      </c>
      <c r="L154" s="8">
        <f t="shared" si="20"/>
        <v>993.5</v>
      </c>
      <c r="M154" s="4"/>
      <c r="N154" s="4" t="s">
        <v>375</v>
      </c>
      <c r="O154" s="4" t="s">
        <v>376</v>
      </c>
      <c r="P154" s="4" t="s">
        <v>20</v>
      </c>
      <c r="Q154" s="4" t="s">
        <v>29</v>
      </c>
      <c r="R154" s="5">
        <v>25</v>
      </c>
      <c r="S154" s="6">
        <f t="shared" si="21"/>
        <v>993.5</v>
      </c>
    </row>
    <row r="155" ht="45" customHeight="1">
      <c r="A155" s="4" t="s">
        <v>23</v>
      </c>
      <c r="B155" s="4" t="s">
        <v>468</v>
      </c>
      <c r="C155" s="4" t="s">
        <v>25</v>
      </c>
      <c r="D155" s="4" t="s">
        <v>469</v>
      </c>
      <c r="E155" s="4" t="s">
        <v>470</v>
      </c>
      <c r="F155" s="5">
        <f t="shared" si="18"/>
        <v>25</v>
      </c>
      <c r="G155" s="4" t="s">
        <v>145</v>
      </c>
      <c r="H155" s="6">
        <v>27.370000000000001</v>
      </c>
      <c r="I155" s="6">
        <v>27.370000000000001</v>
      </c>
      <c r="J155" s="7">
        <v>0.28820000000000001</v>
      </c>
      <c r="K155" s="6">
        <f t="shared" si="19"/>
        <v>35.258034000000002</v>
      </c>
      <c r="L155" s="8">
        <f t="shared" si="20"/>
        <v>881.5</v>
      </c>
      <c r="M155" s="4"/>
      <c r="N155" s="4" t="s">
        <v>375</v>
      </c>
      <c r="O155" s="4" t="s">
        <v>376</v>
      </c>
      <c r="P155" s="4" t="s">
        <v>20</v>
      </c>
      <c r="Q155" s="4" t="s">
        <v>29</v>
      </c>
      <c r="R155" s="5">
        <v>25</v>
      </c>
      <c r="S155" s="6">
        <f t="shared" si="21"/>
        <v>881.5</v>
      </c>
    </row>
    <row r="156" ht="45" customHeight="1">
      <c r="A156" s="4" t="s">
        <v>23</v>
      </c>
      <c r="B156" s="4" t="s">
        <v>471</v>
      </c>
      <c r="C156" s="4" t="s">
        <v>25</v>
      </c>
      <c r="D156" s="4" t="s">
        <v>472</v>
      </c>
      <c r="E156" s="4" t="s">
        <v>473</v>
      </c>
      <c r="F156" s="5">
        <f t="shared" si="18"/>
        <v>25</v>
      </c>
      <c r="G156" s="4" t="s">
        <v>145</v>
      </c>
      <c r="H156" s="6">
        <v>47.609999999999999</v>
      </c>
      <c r="I156" s="6">
        <v>47.609999999999999</v>
      </c>
      <c r="J156" s="7">
        <v>0.28820000000000001</v>
      </c>
      <c r="K156" s="6">
        <f t="shared" si="19"/>
        <v>61.331201999999998</v>
      </c>
      <c r="L156" s="8">
        <f t="shared" si="20"/>
        <v>1533.25</v>
      </c>
      <c r="M156" s="4"/>
      <c r="N156" s="4" t="s">
        <v>375</v>
      </c>
      <c r="O156" s="4" t="s">
        <v>376</v>
      </c>
      <c r="P156" s="4" t="s">
        <v>20</v>
      </c>
      <c r="Q156" s="4" t="s">
        <v>29</v>
      </c>
      <c r="R156" s="5">
        <v>25</v>
      </c>
      <c r="S156" s="6">
        <f t="shared" si="21"/>
        <v>1533.25</v>
      </c>
    </row>
    <row r="157" ht="45" customHeight="1">
      <c r="A157" s="4" t="s">
        <v>23</v>
      </c>
      <c r="B157" s="4" t="s">
        <v>474</v>
      </c>
      <c r="C157" s="4" t="s">
        <v>25</v>
      </c>
      <c r="D157" s="4" t="s">
        <v>475</v>
      </c>
      <c r="E157" s="4" t="s">
        <v>476</v>
      </c>
      <c r="F157" s="5">
        <f t="shared" si="18"/>
        <v>25</v>
      </c>
      <c r="G157" s="4" t="s">
        <v>145</v>
      </c>
      <c r="H157" s="6">
        <v>12.06</v>
      </c>
      <c r="I157" s="6">
        <v>12.06</v>
      </c>
      <c r="J157" s="7">
        <v>0.28820000000000001</v>
      </c>
      <c r="K157" s="6">
        <f t="shared" si="19"/>
        <v>15.535692000000001</v>
      </c>
      <c r="L157" s="8">
        <f t="shared" si="20"/>
        <v>388.5</v>
      </c>
      <c r="M157" s="4"/>
      <c r="N157" s="4" t="s">
        <v>375</v>
      </c>
      <c r="O157" s="4" t="s">
        <v>376</v>
      </c>
      <c r="P157" s="4" t="s">
        <v>20</v>
      </c>
      <c r="Q157" s="4" t="s">
        <v>29</v>
      </c>
      <c r="R157" s="5">
        <v>25</v>
      </c>
      <c r="S157" s="6">
        <f t="shared" si="21"/>
        <v>388.5</v>
      </c>
    </row>
    <row r="158" ht="45" customHeight="1">
      <c r="A158" s="4" t="s">
        <v>23</v>
      </c>
      <c r="B158" s="4" t="s">
        <v>477</v>
      </c>
      <c r="C158" s="4" t="s">
        <v>25</v>
      </c>
      <c r="D158" s="4" t="s">
        <v>478</v>
      </c>
      <c r="E158" s="4" t="s">
        <v>479</v>
      </c>
      <c r="F158" s="5">
        <f t="shared" si="18"/>
        <v>83.75</v>
      </c>
      <c r="G158" s="4" t="s">
        <v>127</v>
      </c>
      <c r="H158" s="6">
        <v>26.59</v>
      </c>
      <c r="I158" s="6">
        <v>26.59</v>
      </c>
      <c r="J158" s="7">
        <v>0.28820000000000001</v>
      </c>
      <c r="K158" s="6">
        <f t="shared" si="19"/>
        <v>34.253238000000003</v>
      </c>
      <c r="L158" s="8">
        <f t="shared" si="20"/>
        <v>2868.4400000000001</v>
      </c>
      <c r="M158" s="4"/>
      <c r="N158" s="4" t="s">
        <v>375</v>
      </c>
      <c r="O158" s="4" t="s">
        <v>376</v>
      </c>
      <c r="P158" s="4" t="s">
        <v>20</v>
      </c>
      <c r="Q158" s="4" t="s">
        <v>29</v>
      </c>
      <c r="R158" s="5">
        <v>83.75</v>
      </c>
      <c r="S158" s="6">
        <f t="shared" si="21"/>
        <v>2868.4375</v>
      </c>
    </row>
    <row r="159" ht="45" customHeight="1">
      <c r="A159" s="4" t="s">
        <v>23</v>
      </c>
      <c r="B159" s="4" t="s">
        <v>480</v>
      </c>
      <c r="C159" s="4" t="s">
        <v>25</v>
      </c>
      <c r="D159" s="4" t="s">
        <v>481</v>
      </c>
      <c r="E159" s="4" t="s">
        <v>482</v>
      </c>
      <c r="F159" s="5">
        <f t="shared" si="18"/>
        <v>255.25</v>
      </c>
      <c r="G159" s="4" t="s">
        <v>127</v>
      </c>
      <c r="H159" s="6">
        <v>33.119999999999997</v>
      </c>
      <c r="I159" s="6">
        <v>33.119999999999997</v>
      </c>
      <c r="J159" s="7">
        <v>0.28820000000000001</v>
      </c>
      <c r="K159" s="6">
        <f t="shared" si="19"/>
        <v>42.665183999999996</v>
      </c>
      <c r="L159" s="8">
        <f t="shared" si="20"/>
        <v>10891.52</v>
      </c>
      <c r="M159" s="4"/>
      <c r="N159" s="4" t="s">
        <v>375</v>
      </c>
      <c r="O159" s="4" t="s">
        <v>376</v>
      </c>
      <c r="P159" s="4" t="s">
        <v>20</v>
      </c>
      <c r="Q159" s="4" t="s">
        <v>29</v>
      </c>
      <c r="R159" s="5">
        <v>255.25</v>
      </c>
      <c r="S159" s="6">
        <f t="shared" si="21"/>
        <v>10891.5175</v>
      </c>
    </row>
    <row r="160" ht="45" customHeight="1">
      <c r="A160" s="4" t="s">
        <v>23</v>
      </c>
      <c r="B160" s="4" t="s">
        <v>483</v>
      </c>
      <c r="C160" s="4" t="s">
        <v>25</v>
      </c>
      <c r="D160" s="4" t="s">
        <v>484</v>
      </c>
      <c r="E160" s="4" t="s">
        <v>485</v>
      </c>
      <c r="F160" s="5">
        <f t="shared" si="18"/>
        <v>100</v>
      </c>
      <c r="G160" s="4" t="s">
        <v>127</v>
      </c>
      <c r="H160" s="6">
        <v>15.119999999999999</v>
      </c>
      <c r="I160" s="6">
        <v>15.119999999999999</v>
      </c>
      <c r="J160" s="7">
        <v>0.28820000000000001</v>
      </c>
      <c r="K160" s="6">
        <f t="shared" si="19"/>
        <v>19.477584</v>
      </c>
      <c r="L160" s="8">
        <f t="shared" si="20"/>
        <v>1948</v>
      </c>
      <c r="M160" s="4"/>
      <c r="N160" s="4" t="s">
        <v>375</v>
      </c>
      <c r="O160" s="4" t="s">
        <v>376</v>
      </c>
      <c r="P160" s="4" t="s">
        <v>20</v>
      </c>
      <c r="Q160" s="4" t="s">
        <v>29</v>
      </c>
      <c r="R160" s="5">
        <v>100</v>
      </c>
      <c r="S160" s="6">
        <f t="shared" si="21"/>
        <v>1948</v>
      </c>
    </row>
    <row r="161" ht="45" customHeight="1">
      <c r="A161" s="4" t="s">
        <v>23</v>
      </c>
      <c r="B161" s="4" t="s">
        <v>486</v>
      </c>
      <c r="C161" s="4" t="s">
        <v>25</v>
      </c>
      <c r="D161" s="4" t="s">
        <v>487</v>
      </c>
      <c r="E161" s="4" t="s">
        <v>488</v>
      </c>
      <c r="F161" s="5">
        <f t="shared" si="18"/>
        <v>845</v>
      </c>
      <c r="G161" s="4" t="s">
        <v>127</v>
      </c>
      <c r="H161" s="6">
        <v>46.119999999999997</v>
      </c>
      <c r="I161" s="6">
        <v>46.119999999999997</v>
      </c>
      <c r="J161" s="7">
        <v>0.28820000000000001</v>
      </c>
      <c r="K161" s="6">
        <f t="shared" si="19"/>
        <v>59.411783999999997</v>
      </c>
      <c r="L161" s="8">
        <f t="shared" si="20"/>
        <v>50201.449999999997</v>
      </c>
      <c r="M161" s="4"/>
      <c r="N161" s="4" t="s">
        <v>375</v>
      </c>
      <c r="O161" s="4" t="s">
        <v>376</v>
      </c>
      <c r="P161" s="4" t="s">
        <v>20</v>
      </c>
      <c r="Q161" s="4" t="s">
        <v>29</v>
      </c>
      <c r="R161" s="5">
        <v>845</v>
      </c>
      <c r="S161" s="6">
        <f t="shared" si="21"/>
        <v>50201.449999999997</v>
      </c>
    </row>
    <row r="162" ht="45" customHeight="1">
      <c r="A162" s="4" t="s">
        <v>23</v>
      </c>
      <c r="B162" s="4" t="s">
        <v>489</v>
      </c>
      <c r="C162" s="4" t="s">
        <v>25</v>
      </c>
      <c r="D162" s="4" t="s">
        <v>490</v>
      </c>
      <c r="E162" s="4" t="s">
        <v>491</v>
      </c>
      <c r="F162" s="5">
        <f t="shared" si="18"/>
        <v>125</v>
      </c>
      <c r="G162" s="4" t="s">
        <v>145</v>
      </c>
      <c r="H162" s="6">
        <v>651.92999999999995</v>
      </c>
      <c r="I162" s="6">
        <v>651.92999999999995</v>
      </c>
      <c r="J162" s="7">
        <v>0.28820000000000001</v>
      </c>
      <c r="K162" s="6">
        <f t="shared" si="19"/>
        <v>839.81622599999992</v>
      </c>
      <c r="L162" s="8">
        <f t="shared" si="20"/>
        <v>104977.5</v>
      </c>
      <c r="M162" s="4"/>
      <c r="N162" s="4" t="s">
        <v>375</v>
      </c>
      <c r="O162" s="4" t="s">
        <v>376</v>
      </c>
      <c r="P162" s="4" t="s">
        <v>20</v>
      </c>
      <c r="Q162" s="4" t="s">
        <v>29</v>
      </c>
      <c r="R162" s="5">
        <v>125</v>
      </c>
      <c r="S162" s="6">
        <f t="shared" si="21"/>
        <v>104977.5</v>
      </c>
    </row>
    <row r="163" ht="45" customHeight="1">
      <c r="A163" s="4" t="s">
        <v>23</v>
      </c>
      <c r="B163" s="4" t="s">
        <v>492</v>
      </c>
      <c r="C163" s="4" t="s">
        <v>25</v>
      </c>
      <c r="D163" s="4" t="s">
        <v>493</v>
      </c>
      <c r="E163" s="4" t="s">
        <v>494</v>
      </c>
      <c r="F163" s="5">
        <f t="shared" si="18"/>
        <v>25</v>
      </c>
      <c r="G163" s="4" t="s">
        <v>145</v>
      </c>
      <c r="H163" s="6">
        <v>63.909999999999997</v>
      </c>
      <c r="I163" s="6">
        <v>63.909999999999997</v>
      </c>
      <c r="J163" s="7">
        <v>0.28820000000000001</v>
      </c>
      <c r="K163" s="6">
        <f t="shared" si="19"/>
        <v>82.328862000000001</v>
      </c>
      <c r="L163" s="8">
        <f t="shared" si="20"/>
        <v>2058.25</v>
      </c>
      <c r="M163" s="4"/>
      <c r="N163" s="4" t="s">
        <v>375</v>
      </c>
      <c r="O163" s="4" t="s">
        <v>376</v>
      </c>
      <c r="P163" s="4" t="s">
        <v>20</v>
      </c>
      <c r="Q163" s="4" t="s">
        <v>29</v>
      </c>
      <c r="R163" s="5">
        <v>25</v>
      </c>
      <c r="S163" s="6">
        <f t="shared" si="21"/>
        <v>2058.25</v>
      </c>
    </row>
    <row r="164" ht="45" customHeight="1">
      <c r="A164" s="4" t="s">
        <v>23</v>
      </c>
      <c r="B164" s="4" t="s">
        <v>495</v>
      </c>
      <c r="C164" s="4" t="s">
        <v>25</v>
      </c>
      <c r="D164" s="4" t="s">
        <v>496</v>
      </c>
      <c r="E164" s="4" t="s">
        <v>497</v>
      </c>
      <c r="F164" s="5">
        <f t="shared" si="18"/>
        <v>25</v>
      </c>
      <c r="G164" s="4" t="s">
        <v>145</v>
      </c>
      <c r="H164" s="6">
        <v>25.420000000000002</v>
      </c>
      <c r="I164" s="6">
        <v>25.420000000000002</v>
      </c>
      <c r="J164" s="7">
        <v>0.28820000000000001</v>
      </c>
      <c r="K164" s="6">
        <f t="shared" si="19"/>
        <v>32.746044000000005</v>
      </c>
      <c r="L164" s="8">
        <f t="shared" si="20"/>
        <v>818.75</v>
      </c>
      <c r="M164" s="4"/>
      <c r="N164" s="4" t="s">
        <v>375</v>
      </c>
      <c r="O164" s="4" t="s">
        <v>376</v>
      </c>
      <c r="P164" s="4" t="s">
        <v>20</v>
      </c>
      <c r="Q164" s="4" t="s">
        <v>29</v>
      </c>
      <c r="R164" s="5">
        <v>25</v>
      </c>
      <c r="S164" s="6">
        <f t="shared" si="21"/>
        <v>818.75</v>
      </c>
    </row>
    <row r="165" ht="45" customHeight="1">
      <c r="A165" s="4" t="s">
        <v>23</v>
      </c>
      <c r="B165" s="4" t="s">
        <v>498</v>
      </c>
      <c r="C165" s="4" t="s">
        <v>25</v>
      </c>
      <c r="D165" s="4" t="s">
        <v>499</v>
      </c>
      <c r="E165" s="4" t="s">
        <v>500</v>
      </c>
      <c r="F165" s="5">
        <f t="shared" si="18"/>
        <v>25</v>
      </c>
      <c r="G165" s="4" t="s">
        <v>145</v>
      </c>
      <c r="H165" s="6">
        <v>26.710000000000001</v>
      </c>
      <c r="I165" s="6">
        <v>26.710000000000001</v>
      </c>
      <c r="J165" s="7">
        <v>0.28820000000000001</v>
      </c>
      <c r="K165" s="6">
        <f t="shared" si="19"/>
        <v>34.407822000000003</v>
      </c>
      <c r="L165" s="8">
        <f t="shared" si="20"/>
        <v>860.25</v>
      </c>
      <c r="M165" s="4"/>
      <c r="N165" s="4" t="s">
        <v>375</v>
      </c>
      <c r="O165" s="4" t="s">
        <v>376</v>
      </c>
      <c r="P165" s="4" t="s">
        <v>20</v>
      </c>
      <c r="Q165" s="4" t="s">
        <v>29</v>
      </c>
      <c r="R165" s="5">
        <v>25</v>
      </c>
      <c r="S165" s="6">
        <f t="shared" si="21"/>
        <v>860.24999999999989</v>
      </c>
    </row>
    <row r="166" ht="45" customHeight="1">
      <c r="A166" s="4" t="s">
        <v>23</v>
      </c>
      <c r="B166" s="4" t="s">
        <v>501</v>
      </c>
      <c r="C166" s="4" t="s">
        <v>25</v>
      </c>
      <c r="D166" s="4" t="s">
        <v>502</v>
      </c>
      <c r="E166" s="4" t="s">
        <v>503</v>
      </c>
      <c r="F166" s="5">
        <f t="shared" si="18"/>
        <v>25</v>
      </c>
      <c r="G166" s="4" t="s">
        <v>145</v>
      </c>
      <c r="H166" s="6">
        <v>316.25999999999999</v>
      </c>
      <c r="I166" s="6">
        <v>316.25999999999999</v>
      </c>
      <c r="J166" s="7">
        <v>0.28820000000000001</v>
      </c>
      <c r="K166" s="6">
        <f t="shared" si="19"/>
        <v>407.40613199999996</v>
      </c>
      <c r="L166" s="8">
        <f t="shared" si="20"/>
        <v>10185.25</v>
      </c>
      <c r="M166" s="4"/>
      <c r="N166" s="4" t="s">
        <v>375</v>
      </c>
      <c r="O166" s="4" t="s">
        <v>376</v>
      </c>
      <c r="P166" s="4" t="s">
        <v>20</v>
      </c>
      <c r="Q166" s="4" t="s">
        <v>29</v>
      </c>
      <c r="R166" s="5">
        <v>25</v>
      </c>
      <c r="S166" s="6">
        <f t="shared" si="21"/>
        <v>10185.25</v>
      </c>
    </row>
    <row r="167" ht="45" customHeight="1">
      <c r="A167" s="4" t="s">
        <v>23</v>
      </c>
      <c r="B167" s="4" t="s">
        <v>504</v>
      </c>
      <c r="C167" s="4" t="s">
        <v>25</v>
      </c>
      <c r="D167" s="4" t="s">
        <v>505</v>
      </c>
      <c r="E167" s="4" t="s">
        <v>506</v>
      </c>
      <c r="F167" s="5">
        <f t="shared" si="18"/>
        <v>25</v>
      </c>
      <c r="G167" s="4" t="s">
        <v>145</v>
      </c>
      <c r="H167" s="6">
        <v>556.20000000000005</v>
      </c>
      <c r="I167" s="6">
        <v>556.20000000000005</v>
      </c>
      <c r="J167" s="7">
        <v>0.28820000000000001</v>
      </c>
      <c r="K167" s="6">
        <f t="shared" si="19"/>
        <v>716.49684000000002</v>
      </c>
      <c r="L167" s="8">
        <f t="shared" si="20"/>
        <v>17912.5</v>
      </c>
      <c r="M167" s="4"/>
      <c r="N167" s="4" t="s">
        <v>507</v>
      </c>
      <c r="O167" s="4" t="s">
        <v>508</v>
      </c>
      <c r="P167" s="4" t="s">
        <v>20</v>
      </c>
      <c r="Q167" s="4" t="s">
        <v>29</v>
      </c>
      <c r="R167" s="5">
        <v>25</v>
      </c>
      <c r="S167" s="6">
        <f t="shared" si="21"/>
        <v>17912.5</v>
      </c>
    </row>
    <row r="168" ht="45" customHeight="1">
      <c r="A168" s="4" t="s">
        <v>23</v>
      </c>
      <c r="B168" s="4" t="s">
        <v>509</v>
      </c>
      <c r="C168" s="4" t="s">
        <v>25</v>
      </c>
      <c r="D168" s="4" t="s">
        <v>510</v>
      </c>
      <c r="E168" s="4" t="s">
        <v>511</v>
      </c>
      <c r="F168" s="5">
        <f t="shared" si="18"/>
        <v>25</v>
      </c>
      <c r="G168" s="4" t="s">
        <v>145</v>
      </c>
      <c r="H168" s="6">
        <v>288.30000000000001</v>
      </c>
      <c r="I168" s="6">
        <v>288.30000000000001</v>
      </c>
      <c r="J168" s="7">
        <v>0.28820000000000001</v>
      </c>
      <c r="K168" s="6">
        <f t="shared" si="19"/>
        <v>371.38806</v>
      </c>
      <c r="L168" s="8">
        <f t="shared" si="20"/>
        <v>9284.75</v>
      </c>
      <c r="M168" s="4"/>
      <c r="N168" s="4" t="s">
        <v>507</v>
      </c>
      <c r="O168" s="4" t="s">
        <v>508</v>
      </c>
      <c r="P168" s="4" t="s">
        <v>20</v>
      </c>
      <c r="Q168" s="4" t="s">
        <v>29</v>
      </c>
      <c r="R168" s="5">
        <v>25</v>
      </c>
      <c r="S168" s="6">
        <f t="shared" si="21"/>
        <v>9284.75</v>
      </c>
    </row>
    <row r="169" ht="45" customHeight="1">
      <c r="A169" s="4" t="s">
        <v>23</v>
      </c>
      <c r="B169" s="4" t="s">
        <v>512</v>
      </c>
      <c r="C169" s="4" t="s">
        <v>25</v>
      </c>
      <c r="D169" s="4" t="s">
        <v>513</v>
      </c>
      <c r="E169" s="4" t="s">
        <v>514</v>
      </c>
      <c r="F169" s="5">
        <f t="shared" si="18"/>
        <v>25</v>
      </c>
      <c r="G169" s="4" t="s">
        <v>145</v>
      </c>
      <c r="H169" s="6">
        <v>556.25</v>
      </c>
      <c r="I169" s="6">
        <v>556.25</v>
      </c>
      <c r="J169" s="7">
        <v>0.28820000000000001</v>
      </c>
      <c r="K169" s="6">
        <f t="shared" si="19"/>
        <v>716.56124999999997</v>
      </c>
      <c r="L169" s="8">
        <f t="shared" si="20"/>
        <v>17914</v>
      </c>
      <c r="M169" s="4"/>
      <c r="N169" s="4" t="s">
        <v>507</v>
      </c>
      <c r="O169" s="4" t="s">
        <v>508</v>
      </c>
      <c r="P169" s="4" t="s">
        <v>20</v>
      </c>
      <c r="Q169" s="4" t="s">
        <v>29</v>
      </c>
      <c r="R169" s="5">
        <v>25</v>
      </c>
      <c r="S169" s="6">
        <f t="shared" si="21"/>
        <v>17914</v>
      </c>
    </row>
    <row r="170" ht="45" customHeight="1">
      <c r="A170" s="4" t="s">
        <v>23</v>
      </c>
      <c r="B170" s="4" t="s">
        <v>515</v>
      </c>
      <c r="C170" s="4" t="s">
        <v>25</v>
      </c>
      <c r="D170" s="4" t="s">
        <v>516</v>
      </c>
      <c r="E170" s="4" t="s">
        <v>517</v>
      </c>
      <c r="F170" s="5">
        <f t="shared" si="18"/>
        <v>25</v>
      </c>
      <c r="G170" s="4" t="s">
        <v>145</v>
      </c>
      <c r="H170" s="6">
        <v>631.41999999999996</v>
      </c>
      <c r="I170" s="6">
        <v>631.41999999999996</v>
      </c>
      <c r="J170" s="7">
        <v>0.28820000000000001</v>
      </c>
      <c r="K170" s="6">
        <f t="shared" si="19"/>
        <v>813.39524399999993</v>
      </c>
      <c r="L170" s="8">
        <f t="shared" si="20"/>
        <v>20335</v>
      </c>
      <c r="M170" s="4"/>
      <c r="N170" s="4" t="s">
        <v>507</v>
      </c>
      <c r="O170" s="4" t="s">
        <v>508</v>
      </c>
      <c r="P170" s="4" t="s">
        <v>20</v>
      </c>
      <c r="Q170" s="4" t="s">
        <v>29</v>
      </c>
      <c r="R170" s="5">
        <v>25</v>
      </c>
      <c r="S170" s="6">
        <f t="shared" si="21"/>
        <v>20335</v>
      </c>
    </row>
    <row r="171" ht="45" customHeight="1">
      <c r="A171" s="4" t="s">
        <v>23</v>
      </c>
      <c r="B171" s="4" t="s">
        <v>518</v>
      </c>
      <c r="C171" s="4" t="s">
        <v>25</v>
      </c>
      <c r="D171" s="4" t="s">
        <v>519</v>
      </c>
      <c r="E171" s="4" t="s">
        <v>520</v>
      </c>
      <c r="F171" s="5">
        <f t="shared" si="18"/>
        <v>25</v>
      </c>
      <c r="G171" s="4" t="s">
        <v>145</v>
      </c>
      <c r="H171" s="6">
        <v>110.20999999999999</v>
      </c>
      <c r="I171" s="6">
        <v>110.20999999999999</v>
      </c>
      <c r="J171" s="7">
        <v>0.28820000000000001</v>
      </c>
      <c r="K171" s="6">
        <f t="shared" si="19"/>
        <v>141.972522</v>
      </c>
      <c r="L171" s="8">
        <f t="shared" si="20"/>
        <v>3549.25</v>
      </c>
      <c r="M171" s="4"/>
      <c r="N171" s="4" t="s">
        <v>507</v>
      </c>
      <c r="O171" s="4" t="s">
        <v>508</v>
      </c>
      <c r="P171" s="4" t="s">
        <v>20</v>
      </c>
      <c r="Q171" s="4" t="s">
        <v>29</v>
      </c>
      <c r="R171" s="5">
        <v>25</v>
      </c>
      <c r="S171" s="6">
        <f t="shared" si="21"/>
        <v>3549.25</v>
      </c>
    </row>
    <row r="172" ht="45" customHeight="1">
      <c r="A172" s="4" t="s">
        <v>23</v>
      </c>
      <c r="B172" s="4" t="s">
        <v>521</v>
      </c>
      <c r="C172" s="4" t="s">
        <v>25</v>
      </c>
      <c r="D172" s="4" t="s">
        <v>522</v>
      </c>
      <c r="E172" s="4" t="s">
        <v>523</v>
      </c>
      <c r="F172" s="5">
        <f t="shared" si="18"/>
        <v>4</v>
      </c>
      <c r="G172" s="4" t="s">
        <v>145</v>
      </c>
      <c r="H172" s="6">
        <v>120</v>
      </c>
      <c r="I172" s="6">
        <v>120</v>
      </c>
      <c r="J172" s="7">
        <v>0.28820000000000001</v>
      </c>
      <c r="K172" s="6">
        <f t="shared" si="19"/>
        <v>154.584</v>
      </c>
      <c r="L172" s="8">
        <f t="shared" si="20"/>
        <v>618.32000000000005</v>
      </c>
      <c r="M172" s="4"/>
      <c r="N172" s="4" t="s">
        <v>507</v>
      </c>
      <c r="O172" s="4" t="s">
        <v>508</v>
      </c>
      <c r="P172" s="4" t="s">
        <v>20</v>
      </c>
      <c r="Q172" s="4" t="s">
        <v>29</v>
      </c>
      <c r="R172" s="5">
        <v>4</v>
      </c>
      <c r="S172" s="6">
        <f t="shared" si="21"/>
        <v>618.32000000000005</v>
      </c>
    </row>
    <row r="173" ht="45" customHeight="1">
      <c r="A173" s="2" t="s">
        <v>19</v>
      </c>
      <c r="B173" s="2" t="s">
        <v>241</v>
      </c>
      <c r="C173" s="2" t="s">
        <v>21</v>
      </c>
      <c r="D173" s="2" t="s">
        <v>21</v>
      </c>
      <c r="E173" s="2" t="s">
        <v>524</v>
      </c>
      <c r="F173" s="2" t="s">
        <v>21</v>
      </c>
      <c r="G173" s="2" t="s">
        <v>21</v>
      </c>
      <c r="H173" s="2" t="s">
        <v>21</v>
      </c>
      <c r="I173" s="2" t="s">
        <v>21</v>
      </c>
      <c r="J173" s="2" t="s">
        <v>21</v>
      </c>
      <c r="K173" s="2" t="s">
        <v>21</v>
      </c>
      <c r="L173" s="3">
        <f>ROUND(L174,2)+ROUND(L175,2)</f>
        <v>13868.18</v>
      </c>
      <c r="M173" s="2" t="s">
        <v>21</v>
      </c>
      <c r="N173" s="2" t="s">
        <v>21</v>
      </c>
      <c r="O173" s="2" t="s">
        <v>21</v>
      </c>
      <c r="P173" s="2" t="s">
        <v>21</v>
      </c>
      <c r="Q173" s="2" t="s">
        <v>21</v>
      </c>
      <c r="R173" s="2" t="s">
        <v>21</v>
      </c>
      <c r="S173" s="2" t="s">
        <v>21</v>
      </c>
    </row>
    <row r="174" ht="45" customHeight="1">
      <c r="A174" s="4" t="s">
        <v>23</v>
      </c>
      <c r="B174" s="4" t="s">
        <v>525</v>
      </c>
      <c r="C174" s="4" t="s">
        <v>25</v>
      </c>
      <c r="D174" s="4" t="s">
        <v>526</v>
      </c>
      <c r="E174" s="4" t="s">
        <v>527</v>
      </c>
      <c r="F174" s="5">
        <f t="shared" si="18"/>
        <v>897.5</v>
      </c>
      <c r="G174" s="4" t="s">
        <v>28</v>
      </c>
      <c r="H174" s="6">
        <v>2.0899999999999999</v>
      </c>
      <c r="I174" s="6">
        <v>2.0899999999999999</v>
      </c>
      <c r="J174" s="7">
        <v>0.28820000000000001</v>
      </c>
      <c r="K174" s="6">
        <f t="shared" si="19"/>
        <v>2.6923379999999999</v>
      </c>
      <c r="L174" s="8">
        <f t="shared" ref="L174:L175" si="22">ROUND(S174,2)</f>
        <v>2414.2800000000002</v>
      </c>
      <c r="M174" s="4"/>
      <c r="N174" s="4" t="s">
        <v>528</v>
      </c>
      <c r="O174" s="4" t="s">
        <v>529</v>
      </c>
      <c r="P174" s="4" t="s">
        <v>20</v>
      </c>
      <c r="Q174" s="4" t="s">
        <v>29</v>
      </c>
      <c r="R174" s="5">
        <v>897.5</v>
      </c>
      <c r="S174" s="6">
        <f t="shared" si="21"/>
        <v>2414.2750000000001</v>
      </c>
    </row>
    <row r="175" ht="45" customHeight="1">
      <c r="A175" s="4" t="s">
        <v>23</v>
      </c>
      <c r="B175" s="4" t="s">
        <v>530</v>
      </c>
      <c r="C175" s="4" t="s">
        <v>25</v>
      </c>
      <c r="D175" s="4" t="s">
        <v>531</v>
      </c>
      <c r="E175" s="4" t="s">
        <v>532</v>
      </c>
      <c r="F175" s="5">
        <f t="shared" si="18"/>
        <v>1218.5</v>
      </c>
      <c r="G175" s="4" t="s">
        <v>28</v>
      </c>
      <c r="H175" s="6">
        <v>7.2999999999999998</v>
      </c>
      <c r="I175" s="6">
        <v>7.2999999999999998</v>
      </c>
      <c r="J175" s="7">
        <v>0.28820000000000001</v>
      </c>
      <c r="K175" s="6">
        <f t="shared" si="19"/>
        <v>9.4038599999999999</v>
      </c>
      <c r="L175" s="8">
        <f t="shared" si="22"/>
        <v>11453.9</v>
      </c>
      <c r="M175" s="4"/>
      <c r="N175" s="4" t="s">
        <v>528</v>
      </c>
      <c r="O175" s="4" t="s">
        <v>529</v>
      </c>
      <c r="P175" s="4" t="s">
        <v>20</v>
      </c>
      <c r="Q175" s="4" t="s">
        <v>29</v>
      </c>
      <c r="R175" s="5">
        <v>1218.5</v>
      </c>
      <c r="S175" s="6">
        <f t="shared" si="21"/>
        <v>11453.9</v>
      </c>
    </row>
    <row r="176" ht="45" customHeight="1">
      <c r="A176" s="2" t="s">
        <v>19</v>
      </c>
      <c r="B176" s="2" t="s">
        <v>283</v>
      </c>
      <c r="C176" s="2" t="s">
        <v>21</v>
      </c>
      <c r="D176" s="2" t="s">
        <v>21</v>
      </c>
      <c r="E176" s="2" t="s">
        <v>533</v>
      </c>
      <c r="F176" s="2" t="s">
        <v>21</v>
      </c>
      <c r="G176" s="2" t="s">
        <v>21</v>
      </c>
      <c r="H176" s="2" t="s">
        <v>21</v>
      </c>
      <c r="I176" s="2" t="s">
        <v>21</v>
      </c>
      <c r="J176" s="2" t="s">
        <v>21</v>
      </c>
      <c r="K176" s="2" t="s">
        <v>21</v>
      </c>
      <c r="L176" s="3">
        <f>ROUND(L177,2)</f>
        <v>225603.60000000001</v>
      </c>
      <c r="M176" s="2" t="s">
        <v>21</v>
      </c>
      <c r="N176" s="2" t="s">
        <v>21</v>
      </c>
      <c r="O176" s="2" t="s">
        <v>21</v>
      </c>
      <c r="P176" s="2" t="s">
        <v>21</v>
      </c>
      <c r="Q176" s="2" t="s">
        <v>21</v>
      </c>
      <c r="R176" s="2" t="s">
        <v>21</v>
      </c>
      <c r="S176" s="2" t="s">
        <v>21</v>
      </c>
    </row>
    <row r="177" ht="45" customHeight="1">
      <c r="A177" s="4" t="s">
        <v>23</v>
      </c>
      <c r="B177" s="4" t="s">
        <v>534</v>
      </c>
      <c r="C177" s="4" t="s">
        <v>25</v>
      </c>
      <c r="D177" s="4" t="s">
        <v>535</v>
      </c>
      <c r="E177" s="4" t="s">
        <v>536</v>
      </c>
      <c r="F177" s="5">
        <f>R177+R178+R179+R180+R181+R182+R183+R184+R185+R186+R187+R188+R189+R190+R191+R192+R193+R194+R195+R196+R197+R198+R199+R200</f>
        <v>24</v>
      </c>
      <c r="G177" s="4" t="s">
        <v>537</v>
      </c>
      <c r="H177" s="6">
        <v>7297.1199999999999</v>
      </c>
      <c r="I177" s="6">
        <v>7297.1199999999999</v>
      </c>
      <c r="J177" s="7">
        <v>0.28820000000000001</v>
      </c>
      <c r="K177" s="6">
        <f t="shared" si="19"/>
        <v>9400.1499839999997</v>
      </c>
      <c r="L177" s="8">
        <f>ROUND(S177,2)+ROUND(S178,2)+ROUND(S179,2)+ROUND(S180,2)+ROUND(S181,2)+ROUND(S182,2)+ROUND(S183,2)+ROUND(S184,2)+ROUND(S185,2)+ROUND(S186,2)+ROUND(S187,2)+ROUND(S188,2)+ROUND(S189,2)+ROUND(S190,2)+ROUND(S191,2)+ROUND(S192,2)+ROUND(S193,2)+ROUND(S194,2)+ROUND(S195,2)+ROUND(S196,2)+ROUND(S197,2)+ROUND(S198,2)+ROUND(S199,2)+ROUND(S200,2)</f>
        <v>225603.59999999992</v>
      </c>
      <c r="M177" s="4"/>
      <c r="N177" s="4" t="s">
        <v>538</v>
      </c>
      <c r="O177" s="4" t="s">
        <v>539</v>
      </c>
      <c r="P177" s="4" t="s">
        <v>36</v>
      </c>
      <c r="Q177" s="4" t="s">
        <v>540</v>
      </c>
      <c r="R177" s="5">
        <v>1</v>
      </c>
      <c r="S177" s="6">
        <f t="shared" si="21"/>
        <v>9400.1499999999996</v>
      </c>
    </row>
    <row r="178" ht="4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0"/>
      <c r="N178" s="10"/>
      <c r="O178" s="10"/>
      <c r="P178" s="4" t="s">
        <v>87</v>
      </c>
      <c r="Q178" s="4" t="s">
        <v>541</v>
      </c>
      <c r="R178" s="5">
        <v>1</v>
      </c>
      <c r="S178" s="6">
        <f>ROUND(K177,2)*R178</f>
        <v>9400.1499999999996</v>
      </c>
    </row>
    <row r="179" ht="4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0"/>
      <c r="N179" s="10"/>
      <c r="O179" s="10"/>
      <c r="P179" s="4" t="s">
        <v>119</v>
      </c>
      <c r="Q179" s="4" t="s">
        <v>542</v>
      </c>
      <c r="R179" s="5">
        <v>1</v>
      </c>
      <c r="S179" s="6">
        <f>ROUND(K177,2)*R179</f>
        <v>9400.1499999999996</v>
      </c>
    </row>
    <row r="180" ht="4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0"/>
      <c r="N180" s="10"/>
      <c r="O180" s="10"/>
      <c r="P180" s="4" t="s">
        <v>134</v>
      </c>
      <c r="Q180" s="4" t="s">
        <v>543</v>
      </c>
      <c r="R180" s="5">
        <v>1</v>
      </c>
      <c r="S180" s="6">
        <f>ROUND(K177,2)*R180</f>
        <v>9400.1499999999996</v>
      </c>
    </row>
    <row r="181" ht="4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0"/>
      <c r="N181" s="10"/>
      <c r="O181" s="10"/>
      <c r="P181" s="4" t="s">
        <v>153</v>
      </c>
      <c r="Q181" s="4" t="s">
        <v>544</v>
      </c>
      <c r="R181" s="5">
        <v>1</v>
      </c>
      <c r="S181" s="6">
        <f>ROUND(K177,2)*R181</f>
        <v>9400.1499999999996</v>
      </c>
    </row>
    <row r="182" ht="4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0"/>
      <c r="N182" s="10"/>
      <c r="O182" s="10"/>
      <c r="P182" s="4" t="s">
        <v>167</v>
      </c>
      <c r="Q182" s="4" t="s">
        <v>545</v>
      </c>
      <c r="R182" s="5">
        <v>1</v>
      </c>
      <c r="S182" s="6">
        <f>ROUND(K177,2)*R182</f>
        <v>9400.1499999999996</v>
      </c>
    </row>
    <row r="183" ht="4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0"/>
      <c r="N183" s="10"/>
      <c r="O183" s="10"/>
      <c r="P183" s="4" t="s">
        <v>187</v>
      </c>
      <c r="Q183" s="4" t="s">
        <v>546</v>
      </c>
      <c r="R183" s="5">
        <v>1</v>
      </c>
      <c r="S183" s="6">
        <f>ROUND(K177,2)*R183</f>
        <v>9400.1499999999996</v>
      </c>
    </row>
    <row r="184" ht="4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0"/>
      <c r="N184" s="10"/>
      <c r="O184" s="10"/>
      <c r="P184" s="4" t="s">
        <v>211</v>
      </c>
      <c r="Q184" s="4" t="s">
        <v>547</v>
      </c>
      <c r="R184" s="5">
        <v>1</v>
      </c>
      <c r="S184" s="6">
        <f>ROUND(K177,2)*R184</f>
        <v>9400.1499999999996</v>
      </c>
    </row>
    <row r="185" ht="4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0"/>
      <c r="N185" s="10"/>
      <c r="O185" s="10"/>
      <c r="P185" s="4" t="s">
        <v>241</v>
      </c>
      <c r="Q185" s="4" t="s">
        <v>548</v>
      </c>
      <c r="R185" s="5">
        <v>1</v>
      </c>
      <c r="S185" s="6">
        <f>ROUND(K177,2)*R185</f>
        <v>9400.1499999999996</v>
      </c>
    </row>
    <row r="186" ht="4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0"/>
      <c r="N186" s="10"/>
      <c r="O186" s="10"/>
      <c r="P186" s="4" t="s">
        <v>283</v>
      </c>
      <c r="Q186" s="4" t="s">
        <v>549</v>
      </c>
      <c r="R186" s="5">
        <v>1</v>
      </c>
      <c r="S186" s="6">
        <f>ROUND(K177,2)*R186</f>
        <v>9400.1499999999996</v>
      </c>
    </row>
    <row r="187" ht="4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0"/>
      <c r="N187" s="10"/>
      <c r="O187" s="10"/>
      <c r="P187" s="4" t="s">
        <v>375</v>
      </c>
      <c r="Q187" s="4" t="s">
        <v>550</v>
      </c>
      <c r="R187" s="5">
        <v>1</v>
      </c>
      <c r="S187" s="6">
        <f>ROUND(K177,2)*R187</f>
        <v>9400.1499999999996</v>
      </c>
    </row>
    <row r="188" ht="4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0"/>
      <c r="N188" s="10"/>
      <c r="O188" s="10"/>
      <c r="P188" s="4" t="s">
        <v>507</v>
      </c>
      <c r="Q188" s="4" t="s">
        <v>551</v>
      </c>
      <c r="R188" s="5">
        <v>1</v>
      </c>
      <c r="S188" s="6">
        <f>ROUND(K177,2)*R188</f>
        <v>9400.1499999999996</v>
      </c>
    </row>
    <row r="189" ht="4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0"/>
      <c r="N189" s="10"/>
      <c r="O189" s="10"/>
      <c r="P189" s="4" t="s">
        <v>528</v>
      </c>
      <c r="Q189" s="4" t="s">
        <v>552</v>
      </c>
      <c r="R189" s="5">
        <v>1</v>
      </c>
      <c r="S189" s="6">
        <f>ROUND(K177,2)*R189</f>
        <v>9400.1499999999996</v>
      </c>
    </row>
    <row r="190" ht="4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0"/>
      <c r="N190" s="10"/>
      <c r="O190" s="10"/>
      <c r="P190" s="4" t="s">
        <v>538</v>
      </c>
      <c r="Q190" s="4" t="s">
        <v>553</v>
      </c>
      <c r="R190" s="5">
        <v>1</v>
      </c>
      <c r="S190" s="6">
        <f>ROUND(K177,2)*R190</f>
        <v>9400.1499999999996</v>
      </c>
    </row>
    <row r="191" ht="4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0"/>
      <c r="N191" s="10"/>
      <c r="O191" s="10"/>
      <c r="P191" s="4" t="s">
        <v>554</v>
      </c>
      <c r="Q191" s="4" t="s">
        <v>555</v>
      </c>
      <c r="R191" s="5">
        <v>1</v>
      </c>
      <c r="S191" s="6">
        <f>ROUND(K177,2)*R191</f>
        <v>9400.1499999999996</v>
      </c>
    </row>
    <row r="192" ht="4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0"/>
      <c r="N192" s="10"/>
      <c r="O192" s="10"/>
      <c r="P192" s="4" t="s">
        <v>556</v>
      </c>
      <c r="Q192" s="4" t="s">
        <v>557</v>
      </c>
      <c r="R192" s="5">
        <v>1</v>
      </c>
      <c r="S192" s="6">
        <f>ROUND(K177,2)*R192</f>
        <v>9400.1499999999996</v>
      </c>
    </row>
    <row r="193" ht="4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0"/>
      <c r="N193" s="10"/>
      <c r="O193" s="10"/>
      <c r="P193" s="4" t="s">
        <v>558</v>
      </c>
      <c r="Q193" s="4" t="s">
        <v>559</v>
      </c>
      <c r="R193" s="5">
        <v>1</v>
      </c>
      <c r="S193" s="6">
        <f>ROUND(K177,2)*R193</f>
        <v>9400.1499999999996</v>
      </c>
    </row>
    <row r="194" ht="4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0"/>
      <c r="N194" s="10"/>
      <c r="O194" s="10"/>
      <c r="P194" s="4" t="s">
        <v>560</v>
      </c>
      <c r="Q194" s="4" t="s">
        <v>561</v>
      </c>
      <c r="R194" s="5">
        <v>1</v>
      </c>
      <c r="S194" s="6">
        <f>ROUND(K177,2)*R194</f>
        <v>9400.1499999999996</v>
      </c>
    </row>
    <row r="195" ht="4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0"/>
      <c r="N195" s="10"/>
      <c r="O195" s="10"/>
      <c r="P195" s="4" t="s">
        <v>562</v>
      </c>
      <c r="Q195" s="4" t="s">
        <v>563</v>
      </c>
      <c r="R195" s="5">
        <v>1</v>
      </c>
      <c r="S195" s="6">
        <f>ROUND(K177,2)*R195</f>
        <v>9400.1499999999996</v>
      </c>
    </row>
    <row r="196" ht="4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0"/>
      <c r="N196" s="10"/>
      <c r="O196" s="10"/>
      <c r="P196" s="4" t="s">
        <v>564</v>
      </c>
      <c r="Q196" s="4" t="s">
        <v>565</v>
      </c>
      <c r="R196" s="5">
        <v>1</v>
      </c>
      <c r="S196" s="6">
        <f>ROUND(K177,2)*R196</f>
        <v>9400.1499999999996</v>
      </c>
    </row>
    <row r="197" ht="4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0"/>
      <c r="N197" s="10"/>
      <c r="O197" s="10"/>
      <c r="P197" s="4" t="s">
        <v>566</v>
      </c>
      <c r="Q197" s="4" t="s">
        <v>567</v>
      </c>
      <c r="R197" s="5">
        <v>1</v>
      </c>
      <c r="S197" s="6">
        <f>ROUND(K177,2)*R197</f>
        <v>9400.1499999999996</v>
      </c>
    </row>
    <row r="198" ht="4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0"/>
      <c r="N198" s="10"/>
      <c r="O198" s="10"/>
      <c r="P198" s="4" t="s">
        <v>568</v>
      </c>
      <c r="Q198" s="4" t="s">
        <v>569</v>
      </c>
      <c r="R198" s="5">
        <v>1</v>
      </c>
      <c r="S198" s="6">
        <f>ROUND(K177,2)*R198</f>
        <v>9400.1499999999996</v>
      </c>
    </row>
    <row r="199" ht="4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0"/>
      <c r="N199" s="10"/>
      <c r="O199" s="10"/>
      <c r="P199" s="4" t="s">
        <v>570</v>
      </c>
      <c r="Q199" s="4" t="s">
        <v>571</v>
      </c>
      <c r="R199" s="5">
        <v>1</v>
      </c>
      <c r="S199" s="6">
        <f>ROUND(K177,2)*R199</f>
        <v>9400.1499999999996</v>
      </c>
    </row>
    <row r="200" ht="4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0"/>
      <c r="N200" s="10"/>
      <c r="O200" s="10"/>
      <c r="P200" s="4" t="s">
        <v>572</v>
      </c>
      <c r="Q200" s="4" t="s">
        <v>573</v>
      </c>
      <c r="R200" s="5">
        <v>1</v>
      </c>
      <c r="S200" s="6">
        <f>ROUND(K177,2)*R200</f>
        <v>9400.1499999999996</v>
      </c>
    </row>
    <row r="201" ht="45" customHeight="1">
      <c r="A201" s="9" t="s">
        <v>21</v>
      </c>
      <c r="B201" s="9" t="s">
        <v>21</v>
      </c>
      <c r="C201" s="9" t="s">
        <v>21</v>
      </c>
      <c r="D201" s="9" t="s">
        <v>21</v>
      </c>
      <c r="E201" s="9" t="s">
        <v>21</v>
      </c>
      <c r="F201" s="9" t="s">
        <v>21</v>
      </c>
      <c r="G201" s="9" t="s">
        <v>21</v>
      </c>
      <c r="H201" s="9" t="s">
        <v>21</v>
      </c>
      <c r="I201" s="9" t="s">
        <v>21</v>
      </c>
      <c r="J201" s="9" t="s">
        <v>21</v>
      </c>
      <c r="K201" s="9" t="s">
        <v>21</v>
      </c>
      <c r="L201" s="9" t="s">
        <v>21</v>
      </c>
      <c r="M201" s="9" t="s">
        <v>21</v>
      </c>
      <c r="N201" s="9" t="s">
        <v>21</v>
      </c>
      <c r="O201" s="9" t="s">
        <v>21</v>
      </c>
      <c r="P201" s="9" t="s">
        <v>21</v>
      </c>
      <c r="Q201" s="9" t="s">
        <v>21</v>
      </c>
      <c r="R201" s="9" t="s">
        <v>574</v>
      </c>
      <c r="S201" s="12">
        <f>L2+L6+L25+L36+L45+L50+L64+L75+L90+L173+L176</f>
        <v>4064496.48</v>
      </c>
    </row>
    <row r="202" ht="45" customHeight="1">
      <c r="A202" s="9" t="s">
        <v>21</v>
      </c>
      <c r="B202" s="9" t="s">
        <v>21</v>
      </c>
      <c r="C202" s="9" t="s">
        <v>21</v>
      </c>
      <c r="D202" s="9" t="s">
        <v>21</v>
      </c>
      <c r="E202" s="9" t="s">
        <v>21</v>
      </c>
      <c r="F202" s="9" t="s">
        <v>21</v>
      </c>
      <c r="G202" s="9" t="s">
        <v>21</v>
      </c>
      <c r="H202" s="9" t="s">
        <v>21</v>
      </c>
      <c r="I202" s="9" t="s">
        <v>21</v>
      </c>
      <c r="J202" s="9" t="s">
        <v>21</v>
      </c>
      <c r="K202" s="9" t="s">
        <v>21</v>
      </c>
      <c r="L202" s="9" t="s">
        <v>21</v>
      </c>
      <c r="M202" s="9" t="s">
        <v>21</v>
      </c>
      <c r="N202" s="9" t="s">
        <v>21</v>
      </c>
      <c r="O202" s="9" t="s">
        <v>21</v>
      </c>
      <c r="P202" s="9" t="s">
        <v>21</v>
      </c>
      <c r="Q202" s="9" t="s">
        <v>21</v>
      </c>
      <c r="R202" s="9" t="s">
        <v>575</v>
      </c>
      <c r="S202" s="12">
        <f>ROUND(4064496.48,2)-ROUND(S201,2)</f>
        <v>0</v>
      </c>
    </row>
  </sheetData>
  <mergeCells count="15">
    <mergeCell ref="A177:A200"/>
    <mergeCell ref="B177:B200"/>
    <mergeCell ref="C177:C200"/>
    <mergeCell ref="D177:D200"/>
    <mergeCell ref="E177:E200"/>
    <mergeCell ref="F177:F200"/>
    <mergeCell ref="G177:G200"/>
    <mergeCell ref="H177:H200"/>
    <mergeCell ref="I177:I200"/>
    <mergeCell ref="J177:J200"/>
    <mergeCell ref="K177:K200"/>
    <mergeCell ref="L177:L200"/>
    <mergeCell ref="M177:M200"/>
    <mergeCell ref="N177:N200"/>
    <mergeCell ref="O177:O200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6" zoomScale="100" workbookViewId="0">
      <selection activeCell="A1" activeCellId="0" sqref="A1"/>
    </sheetView>
  </sheetViews>
  <sheetFormatPr defaultRowHeight="14.25"/>
  <cols>
    <col customWidth="1" min="1" max="1" width="15"/>
    <col customWidth="1" min="2" max="2" width="50"/>
    <col bestFit="1" customWidth="1" min="3" max="3" width="20.30078125"/>
    <col customWidth="1" min="4" max="4" width="50"/>
    <col bestFit="1" customWidth="1" min="5" max="5" width="37.44140625"/>
  </cols>
  <sheetData>
    <row r="1">
      <c r="A1" s="13" t="s">
        <v>576</v>
      </c>
      <c r="B1" s="1" t="s">
        <v>577</v>
      </c>
      <c r="C1" s="1" t="s">
        <v>578</v>
      </c>
      <c r="D1" s="1" t="s">
        <v>16</v>
      </c>
      <c r="E1" s="1" t="s">
        <v>579</v>
      </c>
    </row>
    <row r="2" ht="45" customHeight="1">
      <c r="A2" s="14" t="s">
        <v>20</v>
      </c>
      <c r="B2" s="9" t="s">
        <v>22</v>
      </c>
      <c r="C2" s="4" t="s">
        <v>20</v>
      </c>
      <c r="D2" s="4" t="s">
        <v>29</v>
      </c>
      <c r="E2" s="4" t="s">
        <v>20</v>
      </c>
    </row>
    <row r="3" ht="45" customHeight="1">
      <c r="A3" s="14" t="s">
        <v>36</v>
      </c>
      <c r="B3" s="9" t="s">
        <v>37</v>
      </c>
      <c r="C3" s="4" t="s">
        <v>20</v>
      </c>
      <c r="D3" s="4" t="s">
        <v>29</v>
      </c>
      <c r="E3" s="4" t="s">
        <v>87</v>
      </c>
    </row>
    <row r="4" ht="45" customHeight="1">
      <c r="A4" s="14" t="s">
        <v>87</v>
      </c>
      <c r="B4" s="9" t="s">
        <v>88</v>
      </c>
      <c r="C4" s="4" t="s">
        <v>20</v>
      </c>
      <c r="D4" s="4" t="s">
        <v>29</v>
      </c>
      <c r="E4" s="4" t="s">
        <v>134</v>
      </c>
    </row>
    <row r="5" ht="45" customHeight="1">
      <c r="A5" s="14" t="s">
        <v>119</v>
      </c>
      <c r="B5" s="9" t="s">
        <v>120</v>
      </c>
      <c r="C5" s="4" t="s">
        <v>20</v>
      </c>
      <c r="D5" s="4" t="s">
        <v>29</v>
      </c>
      <c r="E5" s="4" t="s">
        <v>153</v>
      </c>
    </row>
    <row r="6" ht="45" customHeight="1">
      <c r="A6" s="14" t="s">
        <v>134</v>
      </c>
      <c r="B6" s="9" t="s">
        <v>135</v>
      </c>
      <c r="C6" s="4" t="s">
        <v>20</v>
      </c>
      <c r="D6" s="4" t="s">
        <v>29</v>
      </c>
      <c r="E6" s="4" t="s">
        <v>241</v>
      </c>
    </row>
    <row r="7" ht="45" customHeight="1">
      <c r="A7" s="14" t="s">
        <v>153</v>
      </c>
      <c r="B7" s="9" t="s">
        <v>149</v>
      </c>
      <c r="C7" s="4" t="s">
        <v>20</v>
      </c>
      <c r="D7" s="4" t="s">
        <v>29</v>
      </c>
      <c r="E7" s="4" t="s">
        <v>187</v>
      </c>
    </row>
    <row r="8" ht="45" customHeight="1">
      <c r="A8" s="14" t="s">
        <v>167</v>
      </c>
      <c r="B8" s="9" t="s">
        <v>168</v>
      </c>
      <c r="C8" s="4" t="s">
        <v>20</v>
      </c>
      <c r="D8" s="4" t="s">
        <v>29</v>
      </c>
      <c r="E8" s="4" t="s">
        <v>211</v>
      </c>
    </row>
    <row r="9" ht="45" customHeight="1">
      <c r="A9" s="14" t="s">
        <v>187</v>
      </c>
      <c r="B9" s="9" t="s">
        <v>188</v>
      </c>
      <c r="C9" s="4" t="s">
        <v>20</v>
      </c>
      <c r="D9" s="4" t="s">
        <v>29</v>
      </c>
      <c r="E9" s="4" t="s">
        <v>375</v>
      </c>
    </row>
    <row r="10" ht="45" customHeight="1">
      <c r="A10" s="14" t="s">
        <v>211</v>
      </c>
      <c r="B10" s="9" t="s">
        <v>207</v>
      </c>
      <c r="C10" s="4" t="s">
        <v>20</v>
      </c>
      <c r="D10" s="4" t="s">
        <v>29</v>
      </c>
      <c r="E10" s="4" t="s">
        <v>568</v>
      </c>
    </row>
    <row r="11" ht="45" customHeight="1">
      <c r="A11" s="14" t="s">
        <v>241</v>
      </c>
      <c r="B11" s="9" t="s">
        <v>237</v>
      </c>
      <c r="C11" s="4" t="s">
        <v>20</v>
      </c>
      <c r="D11" s="4" t="s">
        <v>29</v>
      </c>
      <c r="E11" s="4" t="s">
        <v>528</v>
      </c>
    </row>
    <row r="12" ht="45" customHeight="1">
      <c r="A12" s="14" t="s">
        <v>283</v>
      </c>
      <c r="B12" s="9" t="s">
        <v>284</v>
      </c>
      <c r="C12" s="4" t="s">
        <v>20</v>
      </c>
      <c r="D12" s="4" t="s">
        <v>29</v>
      </c>
      <c r="E12" s="4" t="s">
        <v>538</v>
      </c>
    </row>
    <row r="13" ht="45" customHeight="1">
      <c r="A13" s="14" t="s">
        <v>375</v>
      </c>
      <c r="B13" s="9" t="s">
        <v>376</v>
      </c>
      <c r="C13" s="4" t="s">
        <v>20</v>
      </c>
      <c r="D13" s="4" t="s">
        <v>29</v>
      </c>
      <c r="E13" s="4" t="s">
        <v>554</v>
      </c>
    </row>
    <row r="14" ht="45" customHeight="1">
      <c r="A14" s="14" t="s">
        <v>507</v>
      </c>
      <c r="B14" s="9" t="s">
        <v>508</v>
      </c>
      <c r="C14" s="4" t="s">
        <v>20</v>
      </c>
      <c r="D14" s="4" t="s">
        <v>29</v>
      </c>
      <c r="E14" s="4" t="s">
        <v>568</v>
      </c>
    </row>
    <row r="15" ht="45" customHeight="1">
      <c r="A15" s="14" t="s">
        <v>528</v>
      </c>
      <c r="B15" s="9" t="s">
        <v>529</v>
      </c>
      <c r="C15" s="4" t="s">
        <v>20</v>
      </c>
      <c r="D15" s="4" t="s">
        <v>29</v>
      </c>
      <c r="E15" s="4" t="s">
        <v>570</v>
      </c>
    </row>
    <row r="16" ht="45" customHeight="1">
      <c r="A16" s="14" t="s">
        <v>538</v>
      </c>
      <c r="B16" s="9" t="s">
        <v>539</v>
      </c>
      <c r="C16" s="4" t="s">
        <v>36</v>
      </c>
      <c r="D16" s="4" t="s">
        <v>540</v>
      </c>
      <c r="E16" s="4" t="s">
        <v>20</v>
      </c>
    </row>
    <row r="17" ht="45" customHeight="1">
      <c r="A17" s="15"/>
      <c r="B17" s="16"/>
      <c r="C17" s="4" t="s">
        <v>87</v>
      </c>
      <c r="D17" s="4" t="s">
        <v>541</v>
      </c>
      <c r="E17" s="4" t="s">
        <v>87</v>
      </c>
    </row>
    <row r="18" ht="45" customHeight="1">
      <c r="A18" s="15"/>
      <c r="B18" s="16"/>
      <c r="C18" s="4" t="s">
        <v>119</v>
      </c>
      <c r="D18" s="4" t="s">
        <v>542</v>
      </c>
      <c r="E18" s="4" t="s">
        <v>87</v>
      </c>
    </row>
    <row r="19" ht="45" customHeight="1">
      <c r="A19" s="15"/>
      <c r="B19" s="16"/>
      <c r="C19" s="4" t="s">
        <v>134</v>
      </c>
      <c r="D19" s="4" t="s">
        <v>543</v>
      </c>
      <c r="E19" s="4" t="s">
        <v>87</v>
      </c>
    </row>
    <row r="20" ht="45" customHeight="1">
      <c r="A20" s="15"/>
      <c r="B20" s="16"/>
      <c r="C20" s="4" t="s">
        <v>153</v>
      </c>
      <c r="D20" s="4" t="s">
        <v>544</v>
      </c>
      <c r="E20" s="4" t="s">
        <v>134</v>
      </c>
    </row>
    <row r="21" ht="45" customHeight="1">
      <c r="A21" s="15"/>
      <c r="B21" s="16"/>
      <c r="C21" s="4" t="s">
        <v>167</v>
      </c>
      <c r="D21" s="4" t="s">
        <v>545</v>
      </c>
      <c r="E21" s="4" t="s">
        <v>134</v>
      </c>
    </row>
    <row r="22" ht="45" customHeight="1">
      <c r="A22" s="15"/>
      <c r="B22" s="16"/>
      <c r="C22" s="4" t="s">
        <v>187</v>
      </c>
      <c r="D22" s="4" t="s">
        <v>546</v>
      </c>
      <c r="E22" s="4" t="s">
        <v>134</v>
      </c>
    </row>
    <row r="23" ht="45" customHeight="1">
      <c r="A23" s="15"/>
      <c r="B23" s="16"/>
      <c r="C23" s="4" t="s">
        <v>211</v>
      </c>
      <c r="D23" s="4" t="s">
        <v>547</v>
      </c>
      <c r="E23" s="4" t="s">
        <v>153</v>
      </c>
    </row>
    <row r="24" ht="45" customHeight="1">
      <c r="A24" s="15"/>
      <c r="B24" s="16"/>
      <c r="C24" s="4" t="s">
        <v>241</v>
      </c>
      <c r="D24" s="4" t="s">
        <v>548</v>
      </c>
      <c r="E24" s="4" t="s">
        <v>153</v>
      </c>
    </row>
    <row r="25" ht="45" customHeight="1">
      <c r="A25" s="15"/>
      <c r="B25" s="16"/>
      <c r="C25" s="4" t="s">
        <v>283</v>
      </c>
      <c r="D25" s="4" t="s">
        <v>549</v>
      </c>
      <c r="E25" s="4" t="s">
        <v>187</v>
      </c>
    </row>
    <row r="26" ht="45" customHeight="1">
      <c r="A26" s="15"/>
      <c r="B26" s="16"/>
      <c r="C26" s="4" t="s">
        <v>375</v>
      </c>
      <c r="D26" s="4" t="s">
        <v>550</v>
      </c>
      <c r="E26" s="4" t="s">
        <v>187</v>
      </c>
    </row>
    <row r="27" ht="45" customHeight="1">
      <c r="A27" s="15"/>
      <c r="B27" s="16"/>
      <c r="C27" s="4" t="s">
        <v>507</v>
      </c>
      <c r="D27" s="4" t="s">
        <v>551</v>
      </c>
      <c r="E27" s="4" t="s">
        <v>187</v>
      </c>
    </row>
    <row r="28" ht="45" customHeight="1">
      <c r="A28" s="15"/>
      <c r="B28" s="16"/>
      <c r="C28" s="4" t="s">
        <v>528</v>
      </c>
      <c r="D28" s="4" t="s">
        <v>552</v>
      </c>
      <c r="E28" s="4" t="s">
        <v>187</v>
      </c>
    </row>
    <row r="29" ht="45" customHeight="1">
      <c r="A29" s="15"/>
      <c r="B29" s="16"/>
      <c r="C29" s="4" t="s">
        <v>538</v>
      </c>
      <c r="D29" s="4" t="s">
        <v>553</v>
      </c>
      <c r="E29" s="4" t="s">
        <v>211</v>
      </c>
    </row>
    <row r="30" ht="45" customHeight="1">
      <c r="A30" s="15"/>
      <c r="B30" s="16"/>
      <c r="C30" s="4" t="s">
        <v>554</v>
      </c>
      <c r="D30" s="4" t="s">
        <v>555</v>
      </c>
      <c r="E30" s="4" t="s">
        <v>211</v>
      </c>
    </row>
    <row r="31" ht="45" customHeight="1">
      <c r="A31" s="15"/>
      <c r="B31" s="16"/>
      <c r="C31" s="4" t="s">
        <v>556</v>
      </c>
      <c r="D31" s="4" t="s">
        <v>557</v>
      </c>
      <c r="E31" s="4" t="s">
        <v>241</v>
      </c>
    </row>
    <row r="32" ht="45" customHeight="1">
      <c r="A32" s="15"/>
      <c r="B32" s="16"/>
      <c r="C32" s="4" t="s">
        <v>558</v>
      </c>
      <c r="D32" s="4" t="s">
        <v>559</v>
      </c>
      <c r="E32" s="4" t="s">
        <v>241</v>
      </c>
    </row>
    <row r="33" ht="45" customHeight="1">
      <c r="A33" s="15"/>
      <c r="B33" s="16"/>
      <c r="C33" s="4" t="s">
        <v>560</v>
      </c>
      <c r="D33" s="4" t="s">
        <v>561</v>
      </c>
      <c r="E33" s="4" t="s">
        <v>375</v>
      </c>
    </row>
    <row r="34" ht="45" customHeight="1">
      <c r="A34" s="15"/>
      <c r="B34" s="16"/>
      <c r="C34" s="4" t="s">
        <v>562</v>
      </c>
      <c r="D34" s="4" t="s">
        <v>563</v>
      </c>
      <c r="E34" s="4" t="s">
        <v>375</v>
      </c>
    </row>
    <row r="35" ht="45" customHeight="1">
      <c r="A35" s="15"/>
      <c r="B35" s="16"/>
      <c r="C35" s="4" t="s">
        <v>564</v>
      </c>
      <c r="D35" s="4" t="s">
        <v>565</v>
      </c>
      <c r="E35" s="4" t="s">
        <v>528</v>
      </c>
    </row>
    <row r="36" ht="45" customHeight="1">
      <c r="A36" s="15"/>
      <c r="B36" s="16"/>
      <c r="C36" s="4" t="s">
        <v>566</v>
      </c>
      <c r="D36" s="4" t="s">
        <v>567</v>
      </c>
      <c r="E36" s="4" t="s">
        <v>528</v>
      </c>
    </row>
    <row r="37" ht="45" customHeight="1">
      <c r="A37" s="15"/>
      <c r="B37" s="16"/>
      <c r="C37" s="4" t="s">
        <v>568</v>
      </c>
      <c r="D37" s="4" t="s">
        <v>569</v>
      </c>
      <c r="E37" s="4" t="s">
        <v>538</v>
      </c>
    </row>
    <row r="38" ht="45" customHeight="1">
      <c r="A38" s="15"/>
      <c r="B38" s="16"/>
      <c r="C38" s="4" t="s">
        <v>570</v>
      </c>
      <c r="D38" s="4" t="s">
        <v>571</v>
      </c>
      <c r="E38" s="4" t="s">
        <v>554</v>
      </c>
    </row>
    <row r="39" ht="45" customHeight="1">
      <c r="A39" s="15"/>
      <c r="B39" s="16"/>
      <c r="C39" s="4" t="s">
        <v>572</v>
      </c>
      <c r="D39" s="9" t="s">
        <v>573</v>
      </c>
      <c r="E39" s="4" t="s">
        <v>570</v>
      </c>
    </row>
  </sheetData>
  <mergeCells count="2">
    <mergeCell ref="A16:A39"/>
    <mergeCell ref="B16:B3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ONLYOFFICE/9.1.0.167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2025-11-28T13:04:49Z</dcterms:created>
  <dcterms:modified xsi:type="dcterms:W3CDTF">2026-01-19T18:14:37Z</dcterms:modified>
</cp:coreProperties>
</file>